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Capital Structure\"/>
    </mc:Choice>
  </mc:AlternateContent>
  <xr:revisionPtr revIDLastSave="0" documentId="13_ncr:1_{C3067E98-4FFF-4642-AC1C-64E5707DDED1}" xr6:coauthVersionLast="47" xr6:coauthVersionMax="47" xr10:uidLastSave="{00000000-0000-0000-0000-000000000000}"/>
  <bookViews>
    <workbookView xWindow="-120" yWindow="-120" windowWidth="38640" windowHeight="23520" tabRatio="861" xr2:uid="{00000000-000D-0000-FFFF-FFFF00000000}"/>
  </bookViews>
  <sheets>
    <sheet name="Linkout" sheetId="1" r:id="rId1"/>
    <sheet name="Linkin" sheetId="5" r:id="rId2"/>
    <sheet name="Sch J-1" sheetId="35" r:id="rId3"/>
    <sheet name="Sch J-2" sheetId="4" r:id="rId4"/>
    <sheet name="Sch J-3" sheetId="32" r:id="rId5"/>
    <sheet name="Sch J-4" sheetId="33" r:id="rId6"/>
    <sheet name="Sch J-5" sheetId="34" r:id="rId7"/>
    <sheet name="Sch J WPs" sheetId="26" r:id="rId8"/>
    <sheet name="STD 2025 WP" sheetId="36" r:id="rId9"/>
    <sheet name="LTD Discount" sheetId="39" r:id="rId10"/>
    <sheet name="Unamort ITCs WP" sheetId="37" r:id="rId11"/>
    <sheet name="Link In BS Projection" sheetId="40" state="hidden" r:id="rId12"/>
    <sheet name="Notes" sheetId="38" state="hidden" r:id="rId13"/>
  </sheets>
  <externalReferences>
    <externalReference r:id="rId14"/>
  </externalReferences>
  <definedNames>
    <definedName name="_xlnm.Print_Area" localSheetId="11">'Link In BS Projection'!$A$1:$X$26</definedName>
    <definedName name="_xlnm.Print_Area" localSheetId="1">Linkin!$A$1:$G$49</definedName>
    <definedName name="_xlnm.Print_Area" localSheetId="0">Linkout!$B$1:$I$45</definedName>
    <definedName name="_xlnm.Print_Area" localSheetId="7">'Sch J WPs'!$G$1:$AI$483,'Sch J WPs'!$AK$1:$BC$48,'Sch J WPs'!$AK$296:$AY$321</definedName>
    <definedName name="_xlnm.Print_Area" localSheetId="2">'Sch J-1'!$A$1:$R$32</definedName>
    <definedName name="_xlnm.Print_Area" localSheetId="3">'Sch J-2'!$A$1:$R$84</definedName>
    <definedName name="_xlnm.Print_Area" localSheetId="4">'Sch J-3'!$A$1:$M$60</definedName>
    <definedName name="_xlnm.Print_Area" localSheetId="5">'Sch J-4'!$A$1:$AC$116</definedName>
    <definedName name="_xlnm.Print_Area" localSheetId="6">'Sch J-5'!$A$1:$W$78</definedName>
    <definedName name="_xlnm.Print_Area" localSheetId="10">'Unamort ITCs WP'!$A$1:$Q$41</definedName>
    <definedName name="_xlnm.Print_Titles" localSheetId="11">'Link In BS Projection'!$A:$B</definedName>
    <definedName name="_xlnm.Print_Titles" localSheetId="7">'Sch J WPs'!$A:$C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1" hidden="1">{"Wkp ComEquity",#N/A,FALSE,"Cap Struct WPs"}</definedName>
    <definedName name="wrn.Wkp._.ComEquity." hidden="1">{"Wkp ComEquity",#N/A,FALSE,"Cap Struct WPs"}</definedName>
    <definedName name="wrn.Wkp._.JDITC." localSheetId="1" hidden="1">{"Wkp JDITC",#N/A,FALSE,"Cap Struct WPs"}</definedName>
    <definedName name="wrn.Wkp._.JDITC." hidden="1">{"Wkp JDITC",#N/A,FALSE,"Cap Struct WPs"}</definedName>
    <definedName name="wrn.Wkp._.LTerm._.Debt." localSheetId="1" hidden="1">{"Wkp LTerm Debt",#N/A,FALSE,"Cap Struct WPs"}</definedName>
    <definedName name="wrn.Wkp._.LTerm._.Debt." hidden="1">{"Wkp LTerm Debt",#N/A,FALSE,"Cap Struct WPs"}</definedName>
    <definedName name="wrn.Wkp._.LTerm._.Debt._.13Mo._.Avg." localSheetId="1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1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1" hidden="1">{"Wkp LTerm Debt Int",#N/A,FALSE,"Cap Struct WPs"}</definedName>
    <definedName name="wrn.Wkp._.LTerm._.Debt._.Int." hidden="1">{"Wkp LTerm Debt Int",#N/A,FALSE,"Cap Struct WPs"}</definedName>
    <definedName name="wrn.Wkp._.PreStock." localSheetId="1" hidden="1">{"Wkp PreStock",#N/A,FALSE,"Cap Struct WPs"}</definedName>
    <definedName name="wrn.Wkp._.PreStock." hidden="1">{"Wkp PreStock",#N/A,FALSE,"Cap Struct WPs"}</definedName>
    <definedName name="wrn.Wkp._.PreStock._.13MoAvg." localSheetId="1" hidden="1">{"Wkp PreStock 13MoAvg",#N/A,FALSE,"Cap Struct WPs"}</definedName>
    <definedName name="wrn.Wkp._.PreStock._.13MoAvg." hidden="1">{"Wkp PreStock 13MoAvg",#N/A,FALSE,"Cap Struct WPs"}</definedName>
    <definedName name="wrn.Wkp._.PreStock._.Amort." localSheetId="1" hidden="1">{"Wkp PreStock Amort",#N/A,FALSE,"Cap Struct WPs"}</definedName>
    <definedName name="wrn.Wkp._.PreStock._.Amort." hidden="1">{"Wkp PreStock Amort",#N/A,FALSE,"Cap Struct WPs"}</definedName>
    <definedName name="wrn.Wkp._.PreStock._.Dividend." localSheetId="1" hidden="1">{"Wkp PreStock Dividend",#N/A,FALSE,"Cap Struct WPs"}</definedName>
    <definedName name="wrn.Wkp._.PreStock._.Dividend." hidden="1">{"Wkp PreStock Dividend",#N/A,FALSE,"Cap Struct WPs"}</definedName>
    <definedName name="wrn.Wkp._.STerm._.Debt." localSheetId="1" hidden="1">{"Wkp STerm Debt",#N/A,FALSE,"Cap Struct WPs"}</definedName>
    <definedName name="wrn.Wkp._.STerm._.Debt." hidden="1">{"Wkp STerm Debt",#N/A,FALSE,"Cap Struct WPs"}</definedName>
    <definedName name="wrn.Wkp._.Unamort._.Debt._.Exp." localSheetId="1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1" hidden="1">{"Wkp Unamort PreStock Exp",#N/A,FALSE,"Cap Struct WPs"}</definedName>
    <definedName name="wrn.Wkp._.Unamort._.PreStock._.Exp." hidden="1">{"Wkp Unamort PreStock Exp",#N/A,FALSE,"Cap Struct WPs"}</definedName>
    <definedName name="Z_3504B94A_F634_11D2_9451_0008C780B76A_.wvu.PrintArea" localSheetId="3" hidden="1">'Sch J-2'!#REF!</definedName>
    <definedName name="Z_3504B94A_F634_11D2_9451_0008C780B76A_.wvu.PrintArea" localSheetId="4" hidden="1">'Sch J-3'!$A$87:$Q$88</definedName>
    <definedName name="Z_3504B94A_F634_11D2_9451_0008C780B76A_.wvu.PrintArea" localSheetId="5" hidden="1">'Sch J-4'!#REF!</definedName>
    <definedName name="Z_3504B94A_F634_11D2_9451_0008C780B76A_.wvu.PrintArea" localSheetId="6" hidden="1">'Sch J-5'!$A$3:$Y$78</definedName>
    <definedName name="Z_3504B94B_F634_11D2_9451_0008C780B76A_.wvu.PrintArea" localSheetId="3" hidden="1">'Sch J-2'!#REF!</definedName>
    <definedName name="Z_3504B94B_F634_11D2_9451_0008C780B76A_.wvu.PrintArea" localSheetId="4" hidden="1">'Sch J-3'!$A$87:$Q$88</definedName>
    <definedName name="Z_3504B94B_F634_11D2_9451_0008C780B76A_.wvu.PrintArea" localSheetId="5" hidden="1">'Sch J-4'!#REF!</definedName>
    <definedName name="Z_3504B94B_F634_11D2_9451_0008C780B76A_.wvu.PrintArea" localSheetId="6" hidden="1">'Sch J-5'!$A$3:$Y$78</definedName>
    <definedName name="Z_3504B94C_F634_11D2_9451_0008C780B76A_.wvu.PrintArea" localSheetId="3" hidden="1">'Sch J-2'!#REF!</definedName>
    <definedName name="Z_3504B94C_F634_11D2_9451_0008C780B76A_.wvu.PrintArea" localSheetId="4" hidden="1">'Sch J-3'!$A$87:$Q$88</definedName>
    <definedName name="Z_3504B94C_F634_11D2_9451_0008C780B76A_.wvu.PrintArea" localSheetId="5" hidden="1">'Sch J-4'!#REF!</definedName>
    <definedName name="Z_3504B94C_F634_11D2_9451_0008C780B76A_.wvu.PrintArea" localSheetId="6" hidden="1">'Sch J-5'!$A$3:$Y$78</definedName>
    <definedName name="Z_3504B94D_F634_11D2_9451_0008C780B76A_.wvu.PrintArea" localSheetId="3" hidden="1">'Sch J-2'!#REF!</definedName>
    <definedName name="Z_3504B94D_F634_11D2_9451_0008C780B76A_.wvu.PrintArea" localSheetId="4" hidden="1">'Sch J-3'!$A$87:$Q$88</definedName>
    <definedName name="Z_3504B94D_F634_11D2_9451_0008C780B76A_.wvu.PrintArea" localSheetId="5" hidden="1">'Sch J-4'!#REF!</definedName>
    <definedName name="Z_3504B94D_F634_11D2_9451_0008C780B76A_.wvu.PrintArea" localSheetId="6" hidden="1">'Sch J-5'!$A$3:$Y$78</definedName>
    <definedName name="Z_3504B94E_F634_11D2_9451_0008C780B76A_.wvu.PrintArea" localSheetId="3" hidden="1">'Sch J-2'!#REF!</definedName>
    <definedName name="Z_3504B94E_F634_11D2_9451_0008C780B76A_.wvu.PrintArea" localSheetId="4" hidden="1">'Sch J-3'!$A$87:$Q$88</definedName>
    <definedName name="Z_3504B94E_F634_11D2_9451_0008C780B76A_.wvu.PrintArea" localSheetId="5" hidden="1">'Sch J-4'!#REF!</definedName>
    <definedName name="Z_3504B94E_F634_11D2_9451_0008C780B76A_.wvu.PrintArea" localSheetId="6" hidden="1">'Sch J-5'!$A$3:$Y$78</definedName>
    <definedName name="Z_3504B950_F634_11D2_9451_0008C780B76A_.wvu.PrintArea" localSheetId="3" hidden="1">'Sch J-2'!#REF!</definedName>
    <definedName name="Z_3504B950_F634_11D2_9451_0008C780B76A_.wvu.PrintArea" localSheetId="4" hidden="1">'Sch J-3'!$A$87:$Q$88</definedName>
    <definedName name="Z_3504B950_F634_11D2_9451_0008C780B76A_.wvu.PrintArea" localSheetId="5" hidden="1">'Sch J-4'!#REF!</definedName>
    <definedName name="Z_3504B950_F634_11D2_9451_0008C780B76A_.wvu.PrintArea" localSheetId="6" hidden="1">'Sch J-5'!$A$3:$Y$78</definedName>
    <definedName name="Z_3504B951_F634_11D2_9451_0008C780B76A_.wvu.PrintArea" localSheetId="3" hidden="1">'Sch J-2'!#REF!</definedName>
    <definedName name="Z_3504B951_F634_11D2_9451_0008C780B76A_.wvu.PrintArea" localSheetId="4" hidden="1">'Sch J-3'!$A$87:$Q$88</definedName>
    <definedName name="Z_3504B951_F634_11D2_9451_0008C780B76A_.wvu.PrintArea" localSheetId="5" hidden="1">'Sch J-4'!#REF!</definedName>
    <definedName name="Z_3504B951_F634_11D2_9451_0008C780B76A_.wvu.PrintArea" localSheetId="6" hidden="1">'Sch J-5'!$A$3:$Y$78</definedName>
    <definedName name="Z_3504B952_F634_11D2_9451_0008C780B76A_.wvu.PrintArea" localSheetId="3" hidden="1">'Sch J-2'!#REF!</definedName>
    <definedName name="Z_3504B952_F634_11D2_9451_0008C780B76A_.wvu.PrintArea" localSheetId="4" hidden="1">'Sch J-3'!$A$87:$Q$88</definedName>
    <definedName name="Z_3504B952_F634_11D2_9451_0008C780B76A_.wvu.PrintArea" localSheetId="5" hidden="1">'Sch J-4'!#REF!</definedName>
    <definedName name="Z_3504B952_F634_11D2_9451_0008C780B76A_.wvu.PrintArea" localSheetId="6" hidden="1">'Sch J-5'!$A$3:$Y$78</definedName>
    <definedName name="Z_3504B953_F634_11D2_9451_0008C780B76A_.wvu.PrintArea" localSheetId="3" hidden="1">'Sch J-2'!#REF!</definedName>
    <definedName name="Z_3504B953_F634_11D2_9451_0008C780B76A_.wvu.PrintArea" localSheetId="4" hidden="1">'Sch J-3'!$A$87:$Q$88</definedName>
    <definedName name="Z_3504B953_F634_11D2_9451_0008C780B76A_.wvu.PrintArea" localSheetId="5" hidden="1">'Sch J-4'!#REF!</definedName>
    <definedName name="Z_3504B953_F634_11D2_9451_0008C780B76A_.wvu.PrintArea" localSheetId="6" hidden="1">'Sch J-5'!$A$3:$Y$78</definedName>
    <definedName name="Z_3504B954_F634_11D2_9451_0008C780B76A_.wvu.PrintArea" localSheetId="3" hidden="1">'Sch J-2'!#REF!</definedName>
    <definedName name="Z_3504B954_F634_11D2_9451_0008C780B76A_.wvu.PrintArea" localSheetId="4" hidden="1">'Sch J-3'!$A$87:$Q$88</definedName>
    <definedName name="Z_3504B954_F634_11D2_9451_0008C780B76A_.wvu.PrintArea" localSheetId="5" hidden="1">'Sch J-4'!#REF!</definedName>
    <definedName name="Z_3504B954_F634_11D2_9451_0008C780B76A_.wvu.PrintArea" localSheetId="6" hidden="1">'Sch J-5'!$A$3:$Y$78</definedName>
    <definedName name="Z_3504B955_F634_11D2_9451_0008C780B76A_.wvu.PrintArea" localSheetId="3" hidden="1">'Sch J-2'!#REF!</definedName>
    <definedName name="Z_3504B955_F634_11D2_9451_0008C780B76A_.wvu.PrintArea" localSheetId="4" hidden="1">'Sch J-3'!$A$87:$Q$88</definedName>
    <definedName name="Z_3504B955_F634_11D2_9451_0008C780B76A_.wvu.PrintArea" localSheetId="5" hidden="1">'Sch J-4'!#REF!</definedName>
    <definedName name="Z_3504B955_F634_11D2_9451_0008C780B76A_.wvu.PrintArea" localSheetId="6" hidden="1">'Sch J-5'!$A$3:$Y$78</definedName>
    <definedName name="Z_3504B956_F634_11D2_9451_0008C780B76A_.wvu.PrintArea" localSheetId="3" hidden="1">'Sch J-2'!#REF!</definedName>
    <definedName name="Z_3504B956_F634_11D2_9451_0008C780B76A_.wvu.PrintArea" localSheetId="4" hidden="1">'Sch J-3'!$A$87:$Q$88</definedName>
    <definedName name="Z_3504B956_F634_11D2_9451_0008C780B76A_.wvu.PrintArea" localSheetId="5" hidden="1">'Sch J-4'!#REF!</definedName>
    <definedName name="Z_3504B956_F634_11D2_9451_0008C780B76A_.wvu.PrintArea" localSheetId="6" hidden="1">'Sch J-5'!$A$3:$Y$78</definedName>
    <definedName name="Z_3504B966_F634_11D2_9451_0008C780B76A_.wvu.PrintArea" localSheetId="3" hidden="1">'Sch J-2'!#REF!</definedName>
    <definedName name="Z_3504B966_F634_11D2_9451_0008C780B76A_.wvu.PrintArea" localSheetId="4" hidden="1">'Sch J-3'!$A$87:$Q$88</definedName>
    <definedName name="Z_3504B966_F634_11D2_9451_0008C780B76A_.wvu.PrintArea" localSheetId="5" hidden="1">'Sch J-4'!#REF!</definedName>
    <definedName name="Z_3504B966_F634_11D2_9451_0008C780B76A_.wvu.PrintArea" localSheetId="6" hidden="1">'Sch J-5'!$A$3:$Y$78</definedName>
    <definedName name="Z_42E2132E_130A_11D4_8702_444553540000_.wvu.PrintArea" localSheetId="1" hidden="1">Linkin!$A$1:$G$40</definedName>
    <definedName name="Z_42E2132E_130A_11D4_8702_444553540000_.wvu.PrintArea" localSheetId="3" hidden="1">'Sch J-2'!$A$2:$T$98</definedName>
    <definedName name="Z_42E2132E_130A_11D4_8702_444553540000_.wvu.PrintArea" localSheetId="4" hidden="1">'Sch J-3'!$A$1:$P$88</definedName>
    <definedName name="Z_42E2132E_130A_11D4_8702_444553540000_.wvu.PrintArea" localSheetId="5" hidden="1">'Sch J-4'!$A$1:$AC$128</definedName>
    <definedName name="Z_42E2132E_130A_11D4_8702_444553540000_.wvu.PrintArea" localSheetId="6" hidden="1">'Sch J-5'!$A$1:$X$78</definedName>
  </definedNames>
  <calcPr calcId="191028"/>
  <customWorkbookViews>
    <customWorkbookView name="Wkp Unamort PreStock Exp" guid="{3504B966-F634-11D2-9451-0008C780B76A}" maximized="1" windowWidth="796" windowHeight="427" tabRatio="602" activeSheetId="3"/>
    <customWorkbookView name="Wkp PreStock 13MoAvg" guid="{3504B956-F634-11D2-9451-0008C780B76A}" maximized="1" windowWidth="796" windowHeight="427" tabRatio="602" activeSheetId="3"/>
    <customWorkbookView name="Wkp LTerm Debt 13MoAvg" guid="{3504B955-F634-11D2-9451-0008C780B76A}" maximized="1" windowWidth="796" windowHeight="427" tabRatio="602" activeSheetId="3"/>
    <customWorkbookView name="Wkp JDITC" guid="{3504B954-F634-11D2-9451-0008C780B76A}" maximized="1" windowWidth="796" windowHeight="427" tabRatio="602" activeSheetId="3"/>
    <customWorkbookView name="Wkp ComEquity" guid="{3504B953-F634-11D2-9451-0008C780B76A}" maximized="1" windowWidth="796" windowHeight="427" tabRatio="602" activeSheetId="3"/>
    <customWorkbookView name="Wkp STerm Debt" guid="{3504B952-F634-11D2-9451-0008C780B76A}" maximized="1" windowWidth="796" windowHeight="427" tabRatio="602" activeSheetId="3"/>
    <customWorkbookView name="Wkp PreStock Dividend" guid="{3504B951-F634-11D2-9451-0008C780B76A}" maximized="1" windowWidth="796" windowHeight="427" tabRatio="602" activeSheetId="3"/>
    <customWorkbookView name="Wkp PreStock Amort" guid="{3504B950-F634-11D2-9451-0008C780B76A}" maximized="1" windowWidth="796" windowHeight="427" tabRatio="602" activeSheetId="3"/>
    <customWorkbookView name="Wkp PreStock" guid="{3504B94E-F634-11D2-9451-0008C780B76A}" maximized="1" windowWidth="796" windowHeight="427" tabRatio="602" activeSheetId="3"/>
    <customWorkbookView name="Wkp LTerm Debt Int" guid="{3504B94D-F634-11D2-9451-0008C780B76A}" maximized="1" windowWidth="796" windowHeight="427" tabRatio="602" activeSheetId="3"/>
    <customWorkbookView name="Wkp Lterm Debt Amort" guid="{3504B94C-F634-11D2-9451-0008C780B76A}" maximized="1" windowWidth="796" windowHeight="427" tabRatio="602" activeSheetId="3"/>
    <customWorkbookView name="Wkp LTerm Debt" guid="{3504B94B-F634-11D2-9451-0008C780B76A}" maximized="1" windowWidth="796" windowHeight="427" tabRatio="602" activeSheetId="3"/>
    <customWorkbookView name="Wkp Unamort Debt Exp" guid="{3504B94A-F634-11D2-9451-0008C780B76A}" maximized="1" windowWidth="796" windowHeight="427" tabRatio="602" activeSheetId="3"/>
    <customWorkbookView name="Print All Sch J Exhibits" guid="{42E2132E-130A-11D4-8702-444553540000}" maximized="1" windowWidth="763" windowHeight="466" tabRatio="602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7" l="1"/>
  <c r="F2" i="36"/>
  <c r="P446" i="26"/>
  <c r="P416" i="26"/>
  <c r="P392" i="26"/>
  <c r="P367" i="26"/>
  <c r="P343" i="26"/>
  <c r="P319" i="26"/>
  <c r="P293" i="26"/>
  <c r="P245" i="26"/>
  <c r="P224" i="26"/>
  <c r="P204" i="26"/>
  <c r="P172" i="26"/>
  <c r="P145" i="26"/>
  <c r="P96" i="26"/>
  <c r="P46" i="26"/>
  <c r="P2" i="26"/>
  <c r="H2" i="39"/>
  <c r="G46" i="5"/>
  <c r="G45" i="5"/>
  <c r="G44" i="5"/>
  <c r="G43" i="5"/>
  <c r="G42" i="5"/>
  <c r="G41" i="5"/>
  <c r="G40" i="5"/>
  <c r="G39" i="5"/>
  <c r="G38" i="5"/>
  <c r="C30" i="5"/>
  <c r="A30" i="5"/>
  <c r="C29" i="5"/>
  <c r="A29" i="5"/>
  <c r="C28" i="5"/>
  <c r="A28" i="5"/>
  <c r="C27" i="5"/>
  <c r="A27" i="5"/>
  <c r="C26" i="5"/>
  <c r="A26" i="5"/>
  <c r="C25" i="5"/>
  <c r="A25" i="5"/>
  <c r="C24" i="5"/>
  <c r="A24" i="5"/>
  <c r="A19" i="5"/>
  <c r="A18" i="5"/>
  <c r="A17" i="5"/>
  <c r="C13" i="5"/>
  <c r="C10" i="5"/>
  <c r="C7" i="5"/>
  <c r="C5" i="5"/>
  <c r="A3" i="5"/>
  <c r="A2" i="5"/>
  <c r="A1" i="5"/>
  <c r="W7" i="34" l="1"/>
  <c r="AC7" i="33"/>
  <c r="M7" i="32"/>
  <c r="M37" i="32" s="1"/>
  <c r="Q7" i="4"/>
  <c r="Q53" i="4" s="1"/>
  <c r="Q7" i="35"/>
  <c r="AC39" i="33" l="1"/>
  <c r="A46" i="33"/>
  <c r="A47" i="33" s="1"/>
  <c r="A48" i="33" s="1"/>
  <c r="A49" i="33" s="1"/>
  <c r="A45" i="33"/>
  <c r="C52" i="1"/>
  <c r="C48" i="1" l="1"/>
  <c r="L406" i="26"/>
  <c r="Y131" i="26" l="1"/>
  <c r="S129" i="26"/>
  <c r="G275" i="26" l="1"/>
  <c r="AI109" i="26" l="1"/>
  <c r="U104" i="33"/>
  <c r="U40" i="33"/>
  <c r="W40" i="33"/>
  <c r="AS31" i="26"/>
  <c r="AH220" i="26"/>
  <c r="AA40" i="33"/>
  <c r="G48" i="33"/>
  <c r="E48" i="33"/>
  <c r="G47" i="33"/>
  <c r="E47" i="33"/>
  <c r="G46" i="33"/>
  <c r="E46" i="33"/>
  <c r="G45" i="33"/>
  <c r="E45" i="33"/>
  <c r="C48" i="33"/>
  <c r="C47" i="33"/>
  <c r="C46" i="33"/>
  <c r="C45" i="33"/>
  <c r="AA104" i="33"/>
  <c r="Y104" i="33"/>
  <c r="W104" i="33"/>
  <c r="AC104" i="33" s="1"/>
  <c r="K104" i="33"/>
  <c r="I104" i="33"/>
  <c r="S104" i="33" s="1"/>
  <c r="AK39" i="26"/>
  <c r="AK38" i="26"/>
  <c r="AK37" i="26"/>
  <c r="AK36" i="26"/>
  <c r="AJ441" i="26"/>
  <c r="AI409" i="26" l="1"/>
  <c r="M104" i="33"/>
  <c r="Q104" i="33" s="1"/>
  <c r="X109" i="26" l="1"/>
  <c r="H86" i="26"/>
  <c r="I86" i="26" s="1"/>
  <c r="J86" i="26" s="1"/>
  <c r="K86" i="26" s="1"/>
  <c r="H76" i="26" l="1"/>
  <c r="I76" i="26" s="1"/>
  <c r="J76" i="26" s="1"/>
  <c r="K76" i="26" s="1"/>
  <c r="H75" i="26"/>
  <c r="I75" i="26" s="1"/>
  <c r="J75" i="26" s="1"/>
  <c r="K75" i="26" s="1"/>
  <c r="H74" i="26"/>
  <c r="I74" i="26" s="1"/>
  <c r="J74" i="26" s="1"/>
  <c r="K74" i="26" s="1"/>
  <c r="H73" i="26"/>
  <c r="I73" i="26" s="1"/>
  <c r="J73" i="26" s="1"/>
  <c r="K73" i="26" s="1"/>
  <c r="H72" i="26"/>
  <c r="I72" i="26" s="1"/>
  <c r="J72" i="26" s="1"/>
  <c r="K72" i="26" s="1"/>
  <c r="H71" i="26"/>
  <c r="I71" i="26" s="1"/>
  <c r="J71" i="26" s="1"/>
  <c r="K71" i="26" s="1"/>
  <c r="H70" i="26"/>
  <c r="I70" i="26" s="1"/>
  <c r="J70" i="26" s="1"/>
  <c r="K70" i="26" s="1"/>
  <c r="H69" i="26"/>
  <c r="I69" i="26" s="1"/>
  <c r="J69" i="26" s="1"/>
  <c r="K69" i="26" s="1"/>
  <c r="H68" i="26"/>
  <c r="I68" i="26" s="1"/>
  <c r="J68" i="26" s="1"/>
  <c r="K68" i="26" s="1"/>
  <c r="H67" i="26"/>
  <c r="I67" i="26" s="1"/>
  <c r="J67" i="26" s="1"/>
  <c r="K67" i="26" s="1"/>
  <c r="H66" i="26"/>
  <c r="I66" i="26" s="1"/>
  <c r="J66" i="26" s="1"/>
  <c r="K66" i="26" s="1"/>
  <c r="H63" i="26"/>
  <c r="I63" i="26" s="1"/>
  <c r="J63" i="26" s="1"/>
  <c r="K63" i="26" s="1"/>
  <c r="H62" i="26"/>
  <c r="I62" i="26" s="1"/>
  <c r="J62" i="26" s="1"/>
  <c r="K62" i="26" s="1"/>
  <c r="H61" i="26"/>
  <c r="I61" i="26" s="1"/>
  <c r="J61" i="26" s="1"/>
  <c r="K61" i="26" s="1"/>
  <c r="H60" i="26"/>
  <c r="I60" i="26" s="1"/>
  <c r="J60" i="26" s="1"/>
  <c r="K60" i="26" s="1"/>
  <c r="H59" i="26"/>
  <c r="I59" i="26" s="1"/>
  <c r="J59" i="26" s="1"/>
  <c r="K59" i="26" s="1"/>
  <c r="G217" i="26"/>
  <c r="G216" i="26"/>
  <c r="H217" i="26"/>
  <c r="I238" i="26"/>
  <c r="J238" i="26" s="1"/>
  <c r="K238" i="26" s="1"/>
  <c r="L238" i="26" s="1"/>
  <c r="M238" i="26" s="1"/>
  <c r="N238" i="26" s="1"/>
  <c r="O238" i="26" s="1"/>
  <c r="P238" i="26" s="1"/>
  <c r="Q238" i="26" s="1"/>
  <c r="R238" i="26" s="1"/>
  <c r="S238" i="26" s="1"/>
  <c r="T238" i="26" s="1"/>
  <c r="U238" i="26" s="1"/>
  <c r="V238" i="26" s="1"/>
  <c r="W238" i="26" s="1"/>
  <c r="K46" i="33"/>
  <c r="K45" i="33"/>
  <c r="C34" i="26" l="1"/>
  <c r="K105" i="33"/>
  <c r="C35" i="26"/>
  <c r="K106" i="33"/>
  <c r="C38" i="26"/>
  <c r="AO36" i="26"/>
  <c r="C39" i="26"/>
  <c r="AO37" i="26"/>
  <c r="I217" i="26"/>
  <c r="J217" i="26" s="1"/>
  <c r="K217" i="26" s="1"/>
  <c r="L217" i="26" s="1"/>
  <c r="M217" i="26" s="1"/>
  <c r="N217" i="26" s="1"/>
  <c r="O217" i="26" s="1"/>
  <c r="P217" i="26" s="1"/>
  <c r="Q217" i="26" s="1"/>
  <c r="R217" i="26" s="1"/>
  <c r="S217" i="26" s="1"/>
  <c r="T217" i="26" s="1"/>
  <c r="U217" i="26" s="1"/>
  <c r="V217" i="26" s="1"/>
  <c r="W217" i="26" s="1"/>
  <c r="X238" i="26"/>
  <c r="Y238" i="26" s="1"/>
  <c r="Z238" i="26" s="1"/>
  <c r="AA238" i="26" s="1"/>
  <c r="AB238" i="26" s="1"/>
  <c r="AC238" i="26" s="1"/>
  <c r="AD238" i="26" s="1"/>
  <c r="AE238" i="26" s="1"/>
  <c r="AF238" i="26" s="1"/>
  <c r="AG238" i="26" s="1"/>
  <c r="AH238" i="26" s="1"/>
  <c r="AO39" i="26" l="1"/>
  <c r="K48" i="33"/>
  <c r="AO38" i="26"/>
  <c r="K47" i="33"/>
  <c r="AI238" i="26"/>
  <c r="X217" i="26"/>
  <c r="Y217" i="26" s="1"/>
  <c r="Z217" i="26" s="1"/>
  <c r="AA217" i="26" s="1"/>
  <c r="AB217" i="26" s="1"/>
  <c r="AC217" i="26" s="1"/>
  <c r="AD217" i="26" s="1"/>
  <c r="AE217" i="26" s="1"/>
  <c r="AF217" i="26" s="1"/>
  <c r="AG217" i="26" s="1"/>
  <c r="AH217" i="26" s="1"/>
  <c r="AI217" i="26" s="1"/>
  <c r="BA31" i="26" s="1"/>
  <c r="AD283" i="26" l="1"/>
  <c r="AC283" i="26"/>
  <c r="AB283" i="26"/>
  <c r="AA283" i="26"/>
  <c r="Z283" i="26"/>
  <c r="Y283" i="26"/>
  <c r="X283" i="26"/>
  <c r="W283" i="26"/>
  <c r="V283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H283" i="26"/>
  <c r="AD282" i="26"/>
  <c r="AC282" i="26"/>
  <c r="AB282" i="26"/>
  <c r="AA282" i="26"/>
  <c r="Z282" i="26"/>
  <c r="Y282" i="26"/>
  <c r="X282" i="26"/>
  <c r="W282" i="26"/>
  <c r="V282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H282" i="26"/>
  <c r="X281" i="26"/>
  <c r="W281" i="26"/>
  <c r="V281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H281" i="26"/>
  <c r="X280" i="26"/>
  <c r="W280" i="26"/>
  <c r="V280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H280" i="26"/>
  <c r="R279" i="26"/>
  <c r="G283" i="26"/>
  <c r="G282" i="26"/>
  <c r="G281" i="26"/>
  <c r="G280" i="26"/>
  <c r="E283" i="26"/>
  <c r="D283" i="26"/>
  <c r="C283" i="26"/>
  <c r="B283" i="26"/>
  <c r="E282" i="26"/>
  <c r="D282" i="26"/>
  <c r="C282" i="26"/>
  <c r="B282" i="26"/>
  <c r="E281" i="26"/>
  <c r="D281" i="26"/>
  <c r="C281" i="26"/>
  <c r="B281" i="26"/>
  <c r="E280" i="26"/>
  <c r="D280" i="26"/>
  <c r="C280" i="26"/>
  <c r="B280" i="26"/>
  <c r="G466" i="26"/>
  <c r="R39" i="37"/>
  <c r="R8" i="37"/>
  <c r="G24" i="39"/>
  <c r="F24" i="39"/>
  <c r="E24" i="39"/>
  <c r="D24" i="39"/>
  <c r="C24" i="39"/>
  <c r="B24" i="39"/>
  <c r="I193" i="26"/>
  <c r="J193" i="26" s="1"/>
  <c r="K193" i="26" s="1"/>
  <c r="L193" i="26" s="1"/>
  <c r="M193" i="26" s="1"/>
  <c r="N193" i="26" s="1"/>
  <c r="O193" i="26" s="1"/>
  <c r="P193" i="26" s="1"/>
  <c r="Q193" i="26" s="1"/>
  <c r="R193" i="26" s="1"/>
  <c r="S193" i="26" s="1"/>
  <c r="T193" i="26" s="1"/>
  <c r="U193" i="26" s="1"/>
  <c r="V193" i="26" s="1"/>
  <c r="W193" i="26" s="1"/>
  <c r="G165" i="26"/>
  <c r="H165" i="26" s="1"/>
  <c r="I165" i="26" s="1"/>
  <c r="E165" i="26"/>
  <c r="E193" i="26" s="1"/>
  <c r="E217" i="26" s="1"/>
  <c r="E238" i="26" s="1"/>
  <c r="D165" i="26"/>
  <c r="D193" i="26" s="1"/>
  <c r="D217" i="26" s="1"/>
  <c r="D238" i="26" s="1"/>
  <c r="C165" i="26"/>
  <c r="C193" i="26" s="1"/>
  <c r="C217" i="26" s="1"/>
  <c r="C238" i="26" s="1"/>
  <c r="C22" i="39"/>
  <c r="D22" i="39" s="1"/>
  <c r="E22" i="39" s="1"/>
  <c r="F22" i="39" s="1"/>
  <c r="G22" i="39" s="1"/>
  <c r="C21" i="39"/>
  <c r="D21" i="39" s="1"/>
  <c r="E21" i="39" s="1"/>
  <c r="F21" i="39" s="1"/>
  <c r="G21" i="39" s="1"/>
  <c r="G37" i="39"/>
  <c r="F37" i="39"/>
  <c r="E37" i="39"/>
  <c r="D37" i="39"/>
  <c r="C37" i="39"/>
  <c r="B37" i="39"/>
  <c r="L412" i="26"/>
  <c r="K412" i="26"/>
  <c r="J412" i="26"/>
  <c r="I412" i="26"/>
  <c r="H412" i="26"/>
  <c r="G412" i="26"/>
  <c r="X193" i="26" l="1"/>
  <c r="Y193" i="26" s="1"/>
  <c r="Z193" i="26" s="1"/>
  <c r="AA193" i="26" s="1"/>
  <c r="AB193" i="26" s="1"/>
  <c r="AC193" i="26" s="1"/>
  <c r="AD193" i="26" s="1"/>
  <c r="AE193" i="26" s="1"/>
  <c r="AF193" i="26" s="1"/>
  <c r="AG193" i="26" s="1"/>
  <c r="AH193" i="26" s="1"/>
  <c r="J165" i="26"/>
  <c r="K165" i="26" s="1"/>
  <c r="L165" i="26" s="1"/>
  <c r="M165" i="26" s="1"/>
  <c r="N165" i="26" s="1"/>
  <c r="O165" i="26" s="1"/>
  <c r="P165" i="26" s="1"/>
  <c r="Q165" i="26" s="1"/>
  <c r="R165" i="26" s="1"/>
  <c r="S165" i="26" s="1"/>
  <c r="T165" i="26" s="1"/>
  <c r="U165" i="26" s="1"/>
  <c r="V165" i="26" s="1"/>
  <c r="W165" i="26" s="1"/>
  <c r="X165" i="26" s="1"/>
  <c r="Y165" i="26" s="1"/>
  <c r="Z165" i="26" s="1"/>
  <c r="AA165" i="26" s="1"/>
  <c r="AB165" i="26" s="1"/>
  <c r="AC165" i="26" s="1"/>
  <c r="AD165" i="26" s="1"/>
  <c r="AE165" i="26" s="1"/>
  <c r="AF165" i="26" s="1"/>
  <c r="AG165" i="26" s="1"/>
  <c r="AH165" i="26" s="1"/>
  <c r="E84" i="26"/>
  <c r="D84" i="26"/>
  <c r="C84" i="26"/>
  <c r="B84" i="26"/>
  <c r="E83" i="26"/>
  <c r="D83" i="26"/>
  <c r="C83" i="26"/>
  <c r="B83" i="26"/>
  <c r="E82" i="26"/>
  <c r="D82" i="26"/>
  <c r="C82" i="26"/>
  <c r="B82" i="26"/>
  <c r="E81" i="26"/>
  <c r="D81" i="26"/>
  <c r="C81" i="26"/>
  <c r="B81" i="26"/>
  <c r="AE133" i="26"/>
  <c r="E134" i="26"/>
  <c r="D134" i="26"/>
  <c r="C134" i="26"/>
  <c r="B134" i="26"/>
  <c r="E133" i="26"/>
  <c r="D133" i="26"/>
  <c r="C133" i="26"/>
  <c r="B133" i="26"/>
  <c r="E132" i="26"/>
  <c r="D132" i="26"/>
  <c r="C132" i="26"/>
  <c r="B132" i="26"/>
  <c r="E131" i="26"/>
  <c r="D131" i="26"/>
  <c r="C131" i="26"/>
  <c r="B131" i="26"/>
  <c r="L126" i="26"/>
  <c r="L125" i="26"/>
  <c r="Y81" i="26"/>
  <c r="S35" i="26"/>
  <c r="O33" i="26"/>
  <c r="P33" i="26" s="1"/>
  <c r="P128" i="26" s="1"/>
  <c r="Q128" i="26" s="1"/>
  <c r="R128" i="26" s="1"/>
  <c r="S128" i="26" l="1"/>
  <c r="T128" i="26" s="1"/>
  <c r="U128" i="26" s="1"/>
  <c r="V128" i="26" s="1"/>
  <c r="W128" i="26" s="1"/>
  <c r="X128" i="26" s="1"/>
  <c r="Y128" i="26" s="1"/>
  <c r="Z128" i="26" s="1"/>
  <c r="AA128" i="26" s="1"/>
  <c r="AB128" i="26" s="1"/>
  <c r="AC128" i="26" s="1"/>
  <c r="AD128" i="26" s="1"/>
  <c r="AE128" i="26" s="1"/>
  <c r="AF128" i="26" s="1"/>
  <c r="AG128" i="26" s="1"/>
  <c r="AH128" i="26" s="1"/>
  <c r="U106" i="33"/>
  <c r="M126" i="26"/>
  <c r="N126" i="26" s="1"/>
  <c r="O126" i="26" s="1"/>
  <c r="P126" i="26" s="1"/>
  <c r="Q126" i="26" s="1"/>
  <c r="R126" i="26" s="1"/>
  <c r="S126" i="26" s="1"/>
  <c r="T126" i="26" s="1"/>
  <c r="U126" i="26" s="1"/>
  <c r="V126" i="26" s="1"/>
  <c r="W126" i="26" s="1"/>
  <c r="X126" i="26" s="1"/>
  <c r="Y126" i="26" s="1"/>
  <c r="Z126" i="26" s="1"/>
  <c r="AA126" i="26" s="1"/>
  <c r="AB126" i="26" s="1"/>
  <c r="AC126" i="26" s="1"/>
  <c r="AD126" i="26" s="1"/>
  <c r="AE126" i="26" s="1"/>
  <c r="AF126" i="26" s="1"/>
  <c r="AG126" i="26" s="1"/>
  <c r="AH126" i="26" s="1"/>
  <c r="L76" i="26"/>
  <c r="M76" i="26" s="1"/>
  <c r="N76" i="26" s="1"/>
  <c r="O76" i="26" s="1"/>
  <c r="P76" i="26" s="1"/>
  <c r="Q76" i="26" s="1"/>
  <c r="R76" i="26" s="1"/>
  <c r="S76" i="26" s="1"/>
  <c r="T76" i="26" s="1"/>
  <c r="U76" i="26" s="1"/>
  <c r="V76" i="26" s="1"/>
  <c r="M125" i="26"/>
  <c r="N125" i="26" s="1"/>
  <c r="O125" i="26" s="1"/>
  <c r="P125" i="26" s="1"/>
  <c r="Q125" i="26" s="1"/>
  <c r="R125" i="26" s="1"/>
  <c r="S125" i="26" s="1"/>
  <c r="T125" i="26" s="1"/>
  <c r="U125" i="26" s="1"/>
  <c r="V125" i="26" s="1"/>
  <c r="W125" i="26" s="1"/>
  <c r="X125" i="26" s="1"/>
  <c r="Y125" i="26" s="1"/>
  <c r="Z125" i="26" s="1"/>
  <c r="AA125" i="26" s="1"/>
  <c r="AB125" i="26" s="1"/>
  <c r="AC125" i="26" s="1"/>
  <c r="AD125" i="26" s="1"/>
  <c r="AE125" i="26" s="1"/>
  <c r="AF125" i="26" s="1"/>
  <c r="AG125" i="26" s="1"/>
  <c r="AH125" i="26" s="1"/>
  <c r="L75" i="26"/>
  <c r="M75" i="26" s="1"/>
  <c r="T35" i="26"/>
  <c r="T130" i="26" s="1"/>
  <c r="U130" i="26" s="1"/>
  <c r="V130" i="26" s="1"/>
  <c r="W130" i="26" s="1"/>
  <c r="X130" i="26" s="1"/>
  <c r="Y130" i="26" s="1"/>
  <c r="Z130" i="26" s="1"/>
  <c r="AA130" i="26" s="1"/>
  <c r="AB130" i="26" s="1"/>
  <c r="AC130" i="26" s="1"/>
  <c r="AD130" i="26" s="1"/>
  <c r="AE130" i="26" s="1"/>
  <c r="AF130" i="26" s="1"/>
  <c r="AG130" i="26" s="1"/>
  <c r="AH130" i="26" s="1"/>
  <c r="S279" i="26"/>
  <c r="AF38" i="26"/>
  <c r="AG38" i="26" s="1"/>
  <c r="AE282" i="26"/>
  <c r="Z36" i="26"/>
  <c r="Z131" i="26" s="1"/>
  <c r="Y280" i="26"/>
  <c r="AI165" i="26"/>
  <c r="AW31" i="26" s="1"/>
  <c r="AI193" i="26"/>
  <c r="AE83" i="26"/>
  <c r="O127" i="26"/>
  <c r="O77" i="26" s="1"/>
  <c r="AE39" i="26"/>
  <c r="AE283" i="26" s="1"/>
  <c r="S79" i="26"/>
  <c r="S130" i="26"/>
  <c r="S80" i="26" s="1"/>
  <c r="O128" i="26"/>
  <c r="O78" i="26" s="1"/>
  <c r="P78" i="26" s="1"/>
  <c r="Q78" i="26" s="1"/>
  <c r="R78" i="26" s="1"/>
  <c r="Y37" i="26"/>
  <c r="Y281" i="26" s="1"/>
  <c r="T34" i="26"/>
  <c r="T129" i="26" s="1"/>
  <c r="P32" i="26"/>
  <c r="P127" i="26" s="1"/>
  <c r="Q127" i="26" s="1"/>
  <c r="R127" i="26" s="1"/>
  <c r="S78" i="26" l="1"/>
  <c r="T78" i="26" s="1"/>
  <c r="U78" i="26" s="1"/>
  <c r="V78" i="26" s="1"/>
  <c r="W78" i="26" s="1"/>
  <c r="X78" i="26" s="1"/>
  <c r="Y78" i="26" s="1"/>
  <c r="Z78" i="26" s="1"/>
  <c r="AA78" i="26" s="1"/>
  <c r="AB78" i="26" s="1"/>
  <c r="AC78" i="26" s="1"/>
  <c r="AD78" i="26" s="1"/>
  <c r="AE78" i="26" s="1"/>
  <c r="AF78" i="26" s="1"/>
  <c r="AG78" i="26" s="1"/>
  <c r="AH78" i="26" s="1"/>
  <c r="Y106" i="33"/>
  <c r="P77" i="26"/>
  <c r="Q77" i="26" s="1"/>
  <c r="R77" i="26" s="1"/>
  <c r="S127" i="26"/>
  <c r="T127" i="26" s="1"/>
  <c r="U127" i="26" s="1"/>
  <c r="V127" i="26" s="1"/>
  <c r="W127" i="26" s="1"/>
  <c r="X127" i="26" s="1"/>
  <c r="Y127" i="26" s="1"/>
  <c r="Z127" i="26" s="1"/>
  <c r="AA127" i="26" s="1"/>
  <c r="AB127" i="26" s="1"/>
  <c r="AC127" i="26" s="1"/>
  <c r="AD127" i="26" s="1"/>
  <c r="AE127" i="26" s="1"/>
  <c r="AF127" i="26" s="1"/>
  <c r="AG127" i="26" s="1"/>
  <c r="AH127" i="26" s="1"/>
  <c r="U105" i="33"/>
  <c r="AF133" i="26"/>
  <c r="AG133" i="26" s="1"/>
  <c r="AH133" i="26" s="1"/>
  <c r="AI133" i="26" s="1"/>
  <c r="AF282" i="26"/>
  <c r="AA36" i="26"/>
  <c r="Z280" i="26"/>
  <c r="U35" i="26"/>
  <c r="T279" i="26"/>
  <c r="AH38" i="26"/>
  <c r="AG282" i="26"/>
  <c r="T80" i="26"/>
  <c r="U80" i="26" s="1"/>
  <c r="V80" i="26" s="1"/>
  <c r="W80" i="26" s="1"/>
  <c r="X80" i="26" s="1"/>
  <c r="Y80" i="26" s="1"/>
  <c r="Z80" i="26" s="1"/>
  <c r="AA80" i="26" s="1"/>
  <c r="AB80" i="26" s="1"/>
  <c r="AC80" i="26" s="1"/>
  <c r="AD80" i="26" s="1"/>
  <c r="AE80" i="26" s="1"/>
  <c r="AF80" i="26" s="1"/>
  <c r="AG80" i="26" s="1"/>
  <c r="AH80" i="26" s="1"/>
  <c r="Z37" i="26"/>
  <c r="Z281" i="26" s="1"/>
  <c r="Y132" i="26"/>
  <c r="Y82" i="26" s="1"/>
  <c r="AF39" i="26"/>
  <c r="AF283" i="26" s="1"/>
  <c r="AE134" i="26"/>
  <c r="AE84" i="26" s="1"/>
  <c r="U34" i="26"/>
  <c r="V34" i="26" s="1"/>
  <c r="W34" i="26" s="1"/>
  <c r="X34" i="26" s="1"/>
  <c r="Y34" i="26" s="1"/>
  <c r="Z34" i="26" s="1"/>
  <c r="AA34" i="26" s="1"/>
  <c r="AB34" i="26" s="1"/>
  <c r="AC34" i="26" s="1"/>
  <c r="AD34" i="26" s="1"/>
  <c r="AE34" i="26" s="1"/>
  <c r="AF34" i="26" s="1"/>
  <c r="AG34" i="26" s="1"/>
  <c r="AH34" i="26" s="1"/>
  <c r="U129" i="26"/>
  <c r="V129" i="26" s="1"/>
  <c r="W129" i="26" s="1"/>
  <c r="X129" i="26" s="1"/>
  <c r="Y129" i="26" s="1"/>
  <c r="Z129" i="26" s="1"/>
  <c r="AA129" i="26" s="1"/>
  <c r="AB129" i="26" s="1"/>
  <c r="AC129" i="26" s="1"/>
  <c r="AD129" i="26" s="1"/>
  <c r="AE129" i="26" s="1"/>
  <c r="AF129" i="26" s="1"/>
  <c r="AG129" i="26" s="1"/>
  <c r="AH129" i="26" s="1"/>
  <c r="AF83" i="26" l="1"/>
  <c r="AG83" i="26" s="1"/>
  <c r="AH282" i="26"/>
  <c r="AI282" i="26" s="1"/>
  <c r="I47" i="33"/>
  <c r="S47" i="33" s="1"/>
  <c r="S77" i="26"/>
  <c r="T77" i="26" s="1"/>
  <c r="U77" i="26" s="1"/>
  <c r="V77" i="26" s="1"/>
  <c r="W77" i="26" s="1"/>
  <c r="X77" i="26" s="1"/>
  <c r="Y77" i="26" s="1"/>
  <c r="Z77" i="26" s="1"/>
  <c r="AA77" i="26" s="1"/>
  <c r="AB77" i="26" s="1"/>
  <c r="AC77" i="26" s="1"/>
  <c r="AD77" i="26" s="1"/>
  <c r="AE77" i="26" s="1"/>
  <c r="AF77" i="26" s="1"/>
  <c r="AG77" i="26" s="1"/>
  <c r="AH77" i="26" s="1"/>
  <c r="Y105" i="33"/>
  <c r="AS38" i="26"/>
  <c r="U47" i="33"/>
  <c r="AB36" i="26"/>
  <c r="AA280" i="26"/>
  <c r="AA131" i="26"/>
  <c r="AB131" i="26" s="1"/>
  <c r="AC131" i="26" s="1"/>
  <c r="AD131" i="26" s="1"/>
  <c r="AE131" i="26" s="1"/>
  <c r="AF131" i="26" s="1"/>
  <c r="AG131" i="26" s="1"/>
  <c r="AH131" i="26" s="1"/>
  <c r="Z81" i="26"/>
  <c r="AI131" i="26"/>
  <c r="V35" i="26"/>
  <c r="U279" i="26"/>
  <c r="AI38" i="26"/>
  <c r="AM38" i="26" s="1"/>
  <c r="AQ38" i="26" s="1"/>
  <c r="AH83" i="26"/>
  <c r="AA37" i="26"/>
  <c r="AA281" i="26" s="1"/>
  <c r="Z132" i="26"/>
  <c r="AA132" i="26" s="1"/>
  <c r="AB132" i="26" s="1"/>
  <c r="AC132" i="26" s="1"/>
  <c r="AD132" i="26" s="1"/>
  <c r="AE132" i="26" s="1"/>
  <c r="AF132" i="26" s="1"/>
  <c r="AG132" i="26" s="1"/>
  <c r="AH132" i="26" s="1"/>
  <c r="AG39" i="26"/>
  <c r="AF134" i="26"/>
  <c r="AG134" i="26" s="1"/>
  <c r="AH134" i="26" s="1"/>
  <c r="T79" i="26"/>
  <c r="U79" i="26" s="1"/>
  <c r="V79" i="26" s="1"/>
  <c r="W79" i="26" s="1"/>
  <c r="X79" i="26" s="1"/>
  <c r="Y79" i="26" s="1"/>
  <c r="Z79" i="26" s="1"/>
  <c r="AA79" i="26" s="1"/>
  <c r="AB79" i="26" s="1"/>
  <c r="AC79" i="26" s="1"/>
  <c r="AD79" i="26" s="1"/>
  <c r="AE79" i="26" s="1"/>
  <c r="AF79" i="26" s="1"/>
  <c r="AG79" i="26" s="1"/>
  <c r="AH79" i="26" s="1"/>
  <c r="M47" i="33" l="1"/>
  <c r="Q47" i="33" s="1"/>
  <c r="AI83" i="26"/>
  <c r="AY38" i="26" s="1"/>
  <c r="BC38" i="26" s="1"/>
  <c r="Y47" i="33"/>
  <c r="AC47" i="33" s="1"/>
  <c r="AS36" i="26"/>
  <c r="U45" i="33"/>
  <c r="AU38" i="26"/>
  <c r="AA81" i="26"/>
  <c r="AB81" i="26" s="1"/>
  <c r="AC81" i="26" s="1"/>
  <c r="AD81" i="26" s="1"/>
  <c r="AE81" i="26" s="1"/>
  <c r="AF81" i="26" s="1"/>
  <c r="AG81" i="26" s="1"/>
  <c r="AH81" i="26" s="1"/>
  <c r="Y45" i="33" s="1"/>
  <c r="W35" i="26"/>
  <c r="V279" i="26"/>
  <c r="AC36" i="26"/>
  <c r="AB280" i="26"/>
  <c r="AH39" i="26"/>
  <c r="I48" i="33" s="1"/>
  <c r="AG283" i="26"/>
  <c r="Z82" i="26"/>
  <c r="AF84" i="26"/>
  <c r="AB37" i="26"/>
  <c r="AI134" i="26"/>
  <c r="AI132" i="26"/>
  <c r="AI81" i="26" l="1"/>
  <c r="AY36" i="26" s="1"/>
  <c r="S48" i="33"/>
  <c r="AS37" i="26"/>
  <c r="U46" i="33"/>
  <c r="AS39" i="26"/>
  <c r="U48" i="33"/>
  <c r="M48" i="33" s="1"/>
  <c r="Q48" i="33" s="1"/>
  <c r="AC37" i="26"/>
  <c r="AB281" i="26"/>
  <c r="AH283" i="26"/>
  <c r="AI283" i="26" s="1"/>
  <c r="AI39" i="26"/>
  <c r="AM39" i="26" s="1"/>
  <c r="AD36" i="26"/>
  <c r="AC280" i="26"/>
  <c r="X35" i="26"/>
  <c r="W279" i="26"/>
  <c r="AG84" i="26"/>
  <c r="AH84" i="26" s="1"/>
  <c r="Y48" i="33" s="1"/>
  <c r="AC48" i="33" s="1"/>
  <c r="AA82" i="26"/>
  <c r="AB82" i="26" s="1"/>
  <c r="AC82" i="26" s="1"/>
  <c r="AD82" i="26" s="1"/>
  <c r="AE82" i="26" s="1"/>
  <c r="AF82" i="26" s="1"/>
  <c r="AG82" i="26" s="1"/>
  <c r="AH82" i="26" s="1"/>
  <c r="Y46" i="33" s="1"/>
  <c r="AQ39" i="26" l="1"/>
  <c r="AU39" i="26" s="1"/>
  <c r="Y35" i="26"/>
  <c r="X279" i="26"/>
  <c r="AE36" i="26"/>
  <c r="AD280" i="26"/>
  <c r="AD37" i="26"/>
  <c r="AC281" i="26"/>
  <c r="AI84" i="26"/>
  <c r="AY39" i="26" s="1"/>
  <c r="BC39" i="26" s="1"/>
  <c r="AI82" i="26"/>
  <c r="AY37" i="26" s="1"/>
  <c r="AE37" i="26" l="1"/>
  <c r="AD281" i="26"/>
  <c r="AF36" i="26"/>
  <c r="AE280" i="26"/>
  <c r="Z35" i="26"/>
  <c r="Y279" i="26"/>
  <c r="AA35" i="26" l="1"/>
  <c r="Z279" i="26"/>
  <c r="AG36" i="26"/>
  <c r="AF280" i="26"/>
  <c r="AF37" i="26"/>
  <c r="AE281" i="26"/>
  <c r="AG37" i="26" l="1"/>
  <c r="AF281" i="26"/>
  <c r="AH36" i="26"/>
  <c r="AG280" i="26"/>
  <c r="AI36" i="26"/>
  <c r="AM36" i="26" s="1"/>
  <c r="AB35" i="26"/>
  <c r="AA279" i="26"/>
  <c r="AH280" i="26" l="1"/>
  <c r="I45" i="33"/>
  <c r="BC36" i="26"/>
  <c r="AQ36" i="26"/>
  <c r="AU36" i="26" s="1"/>
  <c r="AI280" i="26"/>
  <c r="AH37" i="26"/>
  <c r="AI37" i="26" s="1"/>
  <c r="AM37" i="26" s="1"/>
  <c r="AG281" i="26"/>
  <c r="AC35" i="26"/>
  <c r="AB279" i="26"/>
  <c r="AH281" i="26" l="1"/>
  <c r="I46" i="33"/>
  <c r="AC45" i="33"/>
  <c r="S45" i="33"/>
  <c r="M45" i="33"/>
  <c r="Q45" i="33" s="1"/>
  <c r="BC37" i="26"/>
  <c r="AQ37" i="26"/>
  <c r="AU37" i="26" s="1"/>
  <c r="AD35" i="26"/>
  <c r="AC279" i="26"/>
  <c r="AI281" i="26"/>
  <c r="S46" i="33" l="1"/>
  <c r="AC46" i="33"/>
  <c r="M46" i="33"/>
  <c r="Q46" i="33" s="1"/>
  <c r="AE35" i="26"/>
  <c r="AD279" i="26"/>
  <c r="AF35" i="26" l="1"/>
  <c r="AE279" i="26"/>
  <c r="AG35" i="26" l="1"/>
  <c r="AF279" i="26"/>
  <c r="AH35" i="26" l="1"/>
  <c r="AH279" i="26" s="1"/>
  <c r="AG279" i="26"/>
  <c r="AI279" i="26" l="1"/>
  <c r="AI27" i="26" l="1"/>
  <c r="AI24" i="26"/>
  <c r="Q33" i="26" l="1"/>
  <c r="R33" i="26" s="1"/>
  <c r="Q32" i="26"/>
  <c r="R32" i="26" s="1"/>
  <c r="H35" i="26"/>
  <c r="H34" i="26"/>
  <c r="I34" i="26" s="1"/>
  <c r="J34" i="26" s="1"/>
  <c r="K34" i="26" s="1"/>
  <c r="L34" i="26" s="1"/>
  <c r="M34" i="26" s="1"/>
  <c r="N34" i="26" s="1"/>
  <c r="O34" i="26" s="1"/>
  <c r="P34" i="26" s="1"/>
  <c r="Q34" i="26" s="1"/>
  <c r="H33" i="26"/>
  <c r="I33" i="26" s="1"/>
  <c r="J33" i="26" s="1"/>
  <c r="K33" i="26" s="1"/>
  <c r="L33" i="26" s="1"/>
  <c r="M33" i="26" s="1"/>
  <c r="N33" i="26" s="1"/>
  <c r="H32" i="26"/>
  <c r="I32" i="26" s="1"/>
  <c r="J32" i="26" s="1"/>
  <c r="K32" i="26" s="1"/>
  <c r="L32" i="26" s="1"/>
  <c r="M32" i="26" s="1"/>
  <c r="N32" i="26" s="1"/>
  <c r="H31" i="26"/>
  <c r="I31" i="26" s="1"/>
  <c r="J31" i="26" s="1"/>
  <c r="K31" i="26" s="1"/>
  <c r="L31" i="26" s="1"/>
  <c r="M31" i="26" s="1"/>
  <c r="N31" i="26" s="1"/>
  <c r="O31" i="26" s="1"/>
  <c r="P31" i="26" s="1"/>
  <c r="Q31" i="26" s="1"/>
  <c r="R31" i="26" s="1"/>
  <c r="S31" i="26" s="1"/>
  <c r="T31" i="26" s="1"/>
  <c r="U31" i="26" s="1"/>
  <c r="V31" i="26" s="1"/>
  <c r="H30" i="26"/>
  <c r="I30" i="26" s="1"/>
  <c r="J30" i="26" s="1"/>
  <c r="K30" i="26" s="1"/>
  <c r="L30" i="26" s="1"/>
  <c r="M30" i="26" s="1"/>
  <c r="N30" i="26" s="1"/>
  <c r="O30" i="26" s="1"/>
  <c r="P30" i="26" s="1"/>
  <c r="Q30" i="26" s="1"/>
  <c r="R30" i="26" s="1"/>
  <c r="S30" i="26" s="1"/>
  <c r="T30" i="26" s="1"/>
  <c r="U30" i="26" s="1"/>
  <c r="V30" i="26" s="1"/>
  <c r="H29" i="26"/>
  <c r="I29" i="26" s="1"/>
  <c r="J29" i="26" s="1"/>
  <c r="K29" i="26" s="1"/>
  <c r="L29" i="26" s="1"/>
  <c r="M29" i="26" s="1"/>
  <c r="N29" i="26" s="1"/>
  <c r="O29" i="26" s="1"/>
  <c r="P29" i="26" s="1"/>
  <c r="Q29" i="26" s="1"/>
  <c r="H28" i="26"/>
  <c r="I28" i="26" s="1"/>
  <c r="J28" i="26" s="1"/>
  <c r="K28" i="26" s="1"/>
  <c r="L28" i="26" s="1"/>
  <c r="M28" i="26" s="1"/>
  <c r="N28" i="26" s="1"/>
  <c r="O28" i="26" s="1"/>
  <c r="P28" i="26" s="1"/>
  <c r="Q28" i="26" s="1"/>
  <c r="H27" i="26"/>
  <c r="I27" i="26" s="1"/>
  <c r="J27" i="26" s="1"/>
  <c r="K27" i="26" s="1"/>
  <c r="L27" i="26" s="1"/>
  <c r="M27" i="26" s="1"/>
  <c r="N27" i="26" s="1"/>
  <c r="O27" i="26" s="1"/>
  <c r="H26" i="26"/>
  <c r="I26" i="26" s="1"/>
  <c r="J26" i="26" s="1"/>
  <c r="K26" i="26" s="1"/>
  <c r="L26" i="26" s="1"/>
  <c r="M26" i="26" s="1"/>
  <c r="N26" i="26" s="1"/>
  <c r="O26" i="26" s="1"/>
  <c r="P26" i="26" s="1"/>
  <c r="Q26" i="26" s="1"/>
  <c r="H25" i="26"/>
  <c r="I25" i="26" s="1"/>
  <c r="J25" i="26" s="1"/>
  <c r="K25" i="26" s="1"/>
  <c r="L25" i="26" s="1"/>
  <c r="M25" i="26" s="1"/>
  <c r="N25" i="26" s="1"/>
  <c r="O25" i="26" s="1"/>
  <c r="P25" i="26" s="1"/>
  <c r="Q25" i="26" s="1"/>
  <c r="H24" i="26"/>
  <c r="I24" i="26" s="1"/>
  <c r="J24" i="26" s="1"/>
  <c r="K24" i="26" s="1"/>
  <c r="L24" i="26" s="1"/>
  <c r="M24" i="26" s="1"/>
  <c r="N24" i="26" s="1"/>
  <c r="O24" i="26" s="1"/>
  <c r="P24" i="26" s="1"/>
  <c r="Q24" i="26" s="1"/>
  <c r="H23" i="26"/>
  <c r="I23" i="26" s="1"/>
  <c r="J23" i="26" s="1"/>
  <c r="K23" i="26" s="1"/>
  <c r="L23" i="26" s="1"/>
  <c r="M23" i="26" s="1"/>
  <c r="N23" i="26" s="1"/>
  <c r="O23" i="26" s="1"/>
  <c r="P23" i="26" s="1"/>
  <c r="Q23" i="26" s="1"/>
  <c r="H22" i="26"/>
  <c r="I22" i="26" s="1"/>
  <c r="J22" i="26" s="1"/>
  <c r="K22" i="26" s="1"/>
  <c r="L22" i="26" s="1"/>
  <c r="M22" i="26" s="1"/>
  <c r="N22" i="26" s="1"/>
  <c r="O22" i="26" s="1"/>
  <c r="P22" i="26" s="1"/>
  <c r="Q22" i="26" s="1"/>
  <c r="H21" i="26"/>
  <c r="I21" i="26" s="1"/>
  <c r="J21" i="26" s="1"/>
  <c r="K21" i="26" s="1"/>
  <c r="L21" i="26" s="1"/>
  <c r="M21" i="26" s="1"/>
  <c r="N21" i="26" s="1"/>
  <c r="O21" i="26" s="1"/>
  <c r="P21" i="26" s="1"/>
  <c r="Q21" i="26" s="1"/>
  <c r="H20" i="26"/>
  <c r="I20" i="26" s="1"/>
  <c r="J20" i="26" s="1"/>
  <c r="K20" i="26" s="1"/>
  <c r="L20" i="26" s="1"/>
  <c r="M20" i="26" s="1"/>
  <c r="N20" i="26" s="1"/>
  <c r="O20" i="26" s="1"/>
  <c r="P20" i="26" s="1"/>
  <c r="Q20" i="26" s="1"/>
  <c r="H19" i="26"/>
  <c r="I19" i="26" s="1"/>
  <c r="J19" i="26" s="1"/>
  <c r="K19" i="26" s="1"/>
  <c r="L19" i="26" s="1"/>
  <c r="M19" i="26" s="1"/>
  <c r="N19" i="26" s="1"/>
  <c r="O19" i="26" s="1"/>
  <c r="P19" i="26" s="1"/>
  <c r="Q19" i="26" s="1"/>
  <c r="H18" i="26"/>
  <c r="I18" i="26" s="1"/>
  <c r="J18" i="26" s="1"/>
  <c r="K18" i="26" s="1"/>
  <c r="L18" i="26" s="1"/>
  <c r="M18" i="26" s="1"/>
  <c r="N18" i="26" s="1"/>
  <c r="O18" i="26" s="1"/>
  <c r="P18" i="26" s="1"/>
  <c r="Q18" i="26" s="1"/>
  <c r="H17" i="26"/>
  <c r="I17" i="26" s="1"/>
  <c r="J17" i="26" s="1"/>
  <c r="K17" i="26" s="1"/>
  <c r="L17" i="26" s="1"/>
  <c r="M17" i="26" s="1"/>
  <c r="N17" i="26" s="1"/>
  <c r="O17" i="26" s="1"/>
  <c r="P17" i="26" s="1"/>
  <c r="Q17" i="26" s="1"/>
  <c r="H16" i="26"/>
  <c r="I16" i="26" s="1"/>
  <c r="J16" i="26" s="1"/>
  <c r="K16" i="26" s="1"/>
  <c r="L16" i="26" s="1"/>
  <c r="M16" i="26" s="1"/>
  <c r="N16" i="26" s="1"/>
  <c r="O16" i="26" s="1"/>
  <c r="P16" i="26" s="1"/>
  <c r="Q16" i="26" s="1"/>
  <c r="H15" i="26"/>
  <c r="I15" i="26" s="1"/>
  <c r="J15" i="26" s="1"/>
  <c r="K15" i="26" s="1"/>
  <c r="L15" i="26" s="1"/>
  <c r="M15" i="26" s="1"/>
  <c r="N15" i="26" s="1"/>
  <c r="O15" i="26" s="1"/>
  <c r="P15" i="26" s="1"/>
  <c r="Q15" i="26" s="1"/>
  <c r="H237" i="26"/>
  <c r="H192" i="26"/>
  <c r="S32" i="26" l="1"/>
  <c r="T32" i="26" s="1"/>
  <c r="U32" i="26" s="1"/>
  <c r="V32" i="26" s="1"/>
  <c r="W32" i="26" s="1"/>
  <c r="X32" i="26" s="1"/>
  <c r="Y32" i="26" s="1"/>
  <c r="Z32" i="26" s="1"/>
  <c r="AA32" i="26" s="1"/>
  <c r="AB32" i="26" s="1"/>
  <c r="AC32" i="26" s="1"/>
  <c r="AD32" i="26" s="1"/>
  <c r="AE32" i="26" s="1"/>
  <c r="AF32" i="26" s="1"/>
  <c r="AG32" i="26" s="1"/>
  <c r="AH32" i="26" s="1"/>
  <c r="I105" i="33"/>
  <c r="S33" i="26"/>
  <c r="T33" i="26" s="1"/>
  <c r="U33" i="26" s="1"/>
  <c r="V33" i="26" s="1"/>
  <c r="W33" i="26" s="1"/>
  <c r="X33" i="26" s="1"/>
  <c r="Y33" i="26" s="1"/>
  <c r="Z33" i="26" s="1"/>
  <c r="AA33" i="26" s="1"/>
  <c r="AB33" i="26" s="1"/>
  <c r="AC33" i="26" s="1"/>
  <c r="AD33" i="26" s="1"/>
  <c r="AE33" i="26" s="1"/>
  <c r="AF33" i="26" s="1"/>
  <c r="AG33" i="26" s="1"/>
  <c r="AH33" i="26" s="1"/>
  <c r="I106" i="33"/>
  <c r="I237" i="26"/>
  <c r="J237" i="26" s="1"/>
  <c r="K237" i="26" s="1"/>
  <c r="L237" i="26" s="1"/>
  <c r="M237" i="26" s="1"/>
  <c r="N237" i="26" s="1"/>
  <c r="H216" i="26"/>
  <c r="I216" i="26" s="1"/>
  <c r="J216" i="26" s="1"/>
  <c r="K216" i="26" s="1"/>
  <c r="L216" i="26" s="1"/>
  <c r="M216" i="26" s="1"/>
  <c r="N216" i="26" s="1"/>
  <c r="I35" i="26"/>
  <c r="H279" i="26"/>
  <c r="I192" i="26"/>
  <c r="J192" i="26" s="1"/>
  <c r="K192" i="26" s="1"/>
  <c r="L192" i="26" s="1"/>
  <c r="M192" i="26" s="1"/>
  <c r="N192" i="26" s="1"/>
  <c r="O192" i="26" s="1"/>
  <c r="P192" i="26" s="1"/>
  <c r="Q192" i="26" s="1"/>
  <c r="H164" i="26"/>
  <c r="I164" i="26" s="1"/>
  <c r="J164" i="26" s="1"/>
  <c r="K164" i="26" s="1"/>
  <c r="L164" i="26" s="1"/>
  <c r="M164" i="26" s="1"/>
  <c r="N164" i="26" s="1"/>
  <c r="O164" i="26" s="1"/>
  <c r="P164" i="26" s="1"/>
  <c r="Q164" i="26" s="1"/>
  <c r="W30" i="26"/>
  <c r="X30" i="26" s="1"/>
  <c r="Y30" i="26" s="1"/>
  <c r="Z30" i="26" s="1"/>
  <c r="AA30" i="26" s="1"/>
  <c r="AB30" i="26" s="1"/>
  <c r="AC30" i="26" s="1"/>
  <c r="AD30" i="26" s="1"/>
  <c r="AE30" i="26" s="1"/>
  <c r="AF30" i="26" s="1"/>
  <c r="AG30" i="26" s="1"/>
  <c r="AH30" i="26" s="1"/>
  <c r="W31" i="26"/>
  <c r="X31" i="26" s="1"/>
  <c r="Y31" i="26" s="1"/>
  <c r="Z31" i="26" s="1"/>
  <c r="AA31" i="26" s="1"/>
  <c r="AB31" i="26" s="1"/>
  <c r="AC31" i="26" s="1"/>
  <c r="AD31" i="26" s="1"/>
  <c r="AE31" i="26" s="1"/>
  <c r="AF31" i="26" s="1"/>
  <c r="AG31" i="26" s="1"/>
  <c r="AH31" i="26" s="1"/>
  <c r="E70" i="4"/>
  <c r="O18" i="35"/>
  <c r="S106" i="33" l="1"/>
  <c r="M106" i="33"/>
  <c r="Q106" i="33" s="1"/>
  <c r="AC106" i="33"/>
  <c r="AC105" i="33"/>
  <c r="S105" i="33"/>
  <c r="M105" i="33"/>
  <c r="Q105" i="33" s="1"/>
  <c r="AI30" i="26"/>
  <c r="J35" i="26"/>
  <c r="I279" i="26"/>
  <c r="AI31" i="26"/>
  <c r="K35" i="26" l="1"/>
  <c r="J279" i="26"/>
  <c r="AC71" i="33"/>
  <c r="W46" i="34"/>
  <c r="L35" i="26" l="1"/>
  <c r="K279" i="26"/>
  <c r="M35" i="26" l="1"/>
  <c r="L279" i="26"/>
  <c r="AJ429" i="26"/>
  <c r="N35" i="26" l="1"/>
  <c r="M279" i="26"/>
  <c r="E75" i="1"/>
  <c r="E72" i="1"/>
  <c r="C66" i="1"/>
  <c r="D63" i="1" s="1"/>
  <c r="F63" i="1" s="1"/>
  <c r="O35" i="26" l="1"/>
  <c r="N279" i="26"/>
  <c r="D64" i="1"/>
  <c r="F64" i="1" s="1"/>
  <c r="D65" i="1"/>
  <c r="F65" i="1" s="1"/>
  <c r="D62" i="1"/>
  <c r="P35" i="26" l="1"/>
  <c r="O279" i="26"/>
  <c r="F62" i="1"/>
  <c r="F66" i="1" s="1"/>
  <c r="D66" i="1"/>
  <c r="H66" i="1" s="1"/>
  <c r="Q35" i="26" l="1"/>
  <c r="Q279" i="26" s="1"/>
  <c r="P279" i="26"/>
  <c r="AE278" i="26"/>
  <c r="AD278" i="26"/>
  <c r="AC278" i="26"/>
  <c r="AB278" i="26"/>
  <c r="AA278" i="26"/>
  <c r="Z278" i="26"/>
  <c r="Y278" i="26"/>
  <c r="X278" i="26"/>
  <c r="W278" i="26"/>
  <c r="V278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AA277" i="26"/>
  <c r="Z277" i="26"/>
  <c r="Y277" i="26"/>
  <c r="X277" i="26"/>
  <c r="W277" i="26"/>
  <c r="V277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AA276" i="26"/>
  <c r="Z276" i="26"/>
  <c r="Y276" i="26"/>
  <c r="X276" i="26"/>
  <c r="W276" i="26"/>
  <c r="V276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AH275" i="26"/>
  <c r="AG275" i="26"/>
  <c r="AF275" i="26"/>
  <c r="AE275" i="26"/>
  <c r="AD275" i="26"/>
  <c r="AC275" i="26"/>
  <c r="AB275" i="26"/>
  <c r="AA275" i="26"/>
  <c r="Z275" i="26"/>
  <c r="Y275" i="26"/>
  <c r="X275" i="26"/>
  <c r="W275" i="26"/>
  <c r="V275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P274" i="26"/>
  <c r="O274" i="26"/>
  <c r="N274" i="26"/>
  <c r="M274" i="26"/>
  <c r="L274" i="26"/>
  <c r="K274" i="26"/>
  <c r="J274" i="26"/>
  <c r="I274" i="26"/>
  <c r="AH271" i="26"/>
  <c r="AG271" i="26"/>
  <c r="AF271" i="26"/>
  <c r="AE271" i="26"/>
  <c r="AD271" i="26"/>
  <c r="AC271" i="26"/>
  <c r="AB271" i="26"/>
  <c r="AH268" i="26"/>
  <c r="AG268" i="26"/>
  <c r="AF268" i="26"/>
  <c r="AE268" i="26"/>
  <c r="AD268" i="26"/>
  <c r="AC268" i="26"/>
  <c r="AB268" i="26"/>
  <c r="AA268" i="26"/>
  <c r="Z268" i="26"/>
  <c r="Y268" i="26"/>
  <c r="X268" i="26"/>
  <c r="W268" i="26"/>
  <c r="V268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H278" i="26"/>
  <c r="H277" i="26"/>
  <c r="H276" i="26"/>
  <c r="H275" i="26"/>
  <c r="H274" i="26"/>
  <c r="H268" i="26"/>
  <c r="G279" i="26"/>
  <c r="G278" i="26"/>
  <c r="G277" i="26"/>
  <c r="G276" i="26"/>
  <c r="G274" i="26"/>
  <c r="G273" i="26"/>
  <c r="G272" i="26"/>
  <c r="G271" i="26"/>
  <c r="G270" i="26"/>
  <c r="G269" i="26"/>
  <c r="G268" i="26"/>
  <c r="G267" i="26"/>
  <c r="G266" i="26"/>
  <c r="G265" i="26"/>
  <c r="G264" i="26"/>
  <c r="G263" i="26"/>
  <c r="G262" i="26"/>
  <c r="G261" i="26"/>
  <c r="G260" i="26"/>
  <c r="G259" i="26"/>
  <c r="G258" i="26"/>
  <c r="A53" i="4"/>
  <c r="AH117" i="33" l="1"/>
  <c r="AG117" i="33" l="1"/>
  <c r="AH118" i="33" s="1"/>
  <c r="C26" i="1" l="1"/>
  <c r="L240" i="26" l="1"/>
  <c r="K240" i="26"/>
  <c r="J240" i="26"/>
  <c r="I240" i="26"/>
  <c r="H240" i="26"/>
  <c r="G240" i="26"/>
  <c r="N240" i="26"/>
  <c r="M240" i="26"/>
  <c r="A233" i="26"/>
  <c r="A234" i="26" s="1"/>
  <c r="A235" i="26" s="1"/>
  <c r="A236" i="26" s="1"/>
  <c r="AH231" i="26"/>
  <c r="AG231" i="26"/>
  <c r="AF231" i="26"/>
  <c r="AE231" i="26"/>
  <c r="AD231" i="26"/>
  <c r="AC231" i="26"/>
  <c r="AB231" i="26"/>
  <c r="AA231" i="26"/>
  <c r="Z231" i="26"/>
  <c r="Y231" i="26"/>
  <c r="X231" i="26"/>
  <c r="W231" i="26"/>
  <c r="V231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H231" i="26"/>
  <c r="G231" i="26"/>
  <c r="AI224" i="26"/>
  <c r="AB224" i="26"/>
  <c r="G219" i="26"/>
  <c r="A213" i="26"/>
  <c r="A214" i="26" s="1"/>
  <c r="A215" i="26" s="1"/>
  <c r="A216" i="26" s="1"/>
  <c r="A217" i="26" s="1"/>
  <c r="A218" i="26" s="1"/>
  <c r="A219" i="26" s="1"/>
  <c r="AH211" i="26"/>
  <c r="AG211" i="26"/>
  <c r="AF211" i="26"/>
  <c r="AE211" i="26"/>
  <c r="AD211" i="26"/>
  <c r="AC211" i="26"/>
  <c r="AB211" i="26"/>
  <c r="AA211" i="26"/>
  <c r="Z211" i="26"/>
  <c r="Y211" i="26"/>
  <c r="X211" i="26"/>
  <c r="W211" i="26"/>
  <c r="V211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H211" i="26"/>
  <c r="G211" i="26"/>
  <c r="AI204" i="26"/>
  <c r="AB204" i="26"/>
  <c r="A237" i="26" l="1"/>
  <c r="A238" i="26" s="1"/>
  <c r="A239" i="26" s="1"/>
  <c r="A240" i="26" s="1"/>
  <c r="I219" i="26"/>
  <c r="H219" i="26"/>
  <c r="O237" i="26"/>
  <c r="O216" i="26" s="1"/>
  <c r="R192" i="26"/>
  <c r="S192" i="26" l="1"/>
  <c r="T192" i="26" s="1"/>
  <c r="U192" i="26" s="1"/>
  <c r="V192" i="26" s="1"/>
  <c r="W192" i="26" s="1"/>
  <c r="X192" i="26" s="1"/>
  <c r="Y192" i="26" s="1"/>
  <c r="Z192" i="26" s="1"/>
  <c r="AA192" i="26" s="1"/>
  <c r="AB192" i="26" s="1"/>
  <c r="AC192" i="26" s="1"/>
  <c r="AD192" i="26" s="1"/>
  <c r="AE192" i="26" s="1"/>
  <c r="AF192" i="26" s="1"/>
  <c r="AG192" i="26" s="1"/>
  <c r="AH192" i="26" s="1"/>
  <c r="R164" i="26"/>
  <c r="S164" i="26" s="1"/>
  <c r="T164" i="26" s="1"/>
  <c r="U164" i="26" s="1"/>
  <c r="V164" i="26" s="1"/>
  <c r="W164" i="26" s="1"/>
  <c r="X164" i="26" s="1"/>
  <c r="Y164" i="26" s="1"/>
  <c r="Z164" i="26" s="1"/>
  <c r="AA164" i="26" s="1"/>
  <c r="AB164" i="26" s="1"/>
  <c r="AC164" i="26" s="1"/>
  <c r="AD164" i="26" s="1"/>
  <c r="AE164" i="26" s="1"/>
  <c r="AF164" i="26" s="1"/>
  <c r="AG164" i="26" s="1"/>
  <c r="AH164" i="26" s="1"/>
  <c r="W39" i="33" s="1"/>
  <c r="W103" i="33"/>
  <c r="J219" i="26"/>
  <c r="O240" i="26"/>
  <c r="P237" i="26"/>
  <c r="P216" i="26" s="1"/>
  <c r="P240" i="26" l="1"/>
  <c r="Q237" i="26"/>
  <c r="Q216" i="26" s="1"/>
  <c r="K219" i="26"/>
  <c r="L219" i="26" l="1"/>
  <c r="Q240" i="26"/>
  <c r="R237" i="26"/>
  <c r="R216" i="26" s="1"/>
  <c r="AA103" i="33" l="1"/>
  <c r="R240" i="26"/>
  <c r="S237" i="26"/>
  <c r="S216" i="26" s="1"/>
  <c r="M219" i="26"/>
  <c r="N219" i="26" l="1"/>
  <c r="T237" i="26"/>
  <c r="T216" i="26" s="1"/>
  <c r="S240" i="26"/>
  <c r="T240" i="26" l="1"/>
  <c r="U237" i="26"/>
  <c r="U216" i="26" s="1"/>
  <c r="O219" i="26"/>
  <c r="P219" i="26" l="1"/>
  <c r="U240" i="26"/>
  <c r="V237" i="26"/>
  <c r="V216" i="26" s="1"/>
  <c r="W237" i="26" l="1"/>
  <c r="W216" i="26" s="1"/>
  <c r="V240" i="26"/>
  <c r="Q219" i="26"/>
  <c r="R219" i="26" l="1"/>
  <c r="X237" i="26"/>
  <c r="X216" i="26" s="1"/>
  <c r="W240" i="26"/>
  <c r="Y237" i="26" l="1"/>
  <c r="Y216" i="26" s="1"/>
  <c r="X240" i="26"/>
  <c r="S219" i="26"/>
  <c r="T219" i="26" l="1"/>
  <c r="Y240" i="26"/>
  <c r="Z237" i="26"/>
  <c r="Z216" i="26" s="1"/>
  <c r="Z240" i="26" l="1"/>
  <c r="AA237" i="26"/>
  <c r="AA216" i="26" s="1"/>
  <c r="U219" i="26"/>
  <c r="V219" i="26" l="1"/>
  <c r="AA240" i="26"/>
  <c r="AB237" i="26"/>
  <c r="AB216" i="26" s="1"/>
  <c r="AB240" i="26" l="1"/>
  <c r="AC237" i="26"/>
  <c r="AC216" i="26" s="1"/>
  <c r="W219" i="26"/>
  <c r="X219" i="26" l="1"/>
  <c r="AC240" i="26"/>
  <c r="AD237" i="26"/>
  <c r="AD216" i="26" s="1"/>
  <c r="AD240" i="26" l="1"/>
  <c r="AE237" i="26"/>
  <c r="AE216" i="26" s="1"/>
  <c r="Y219" i="26"/>
  <c r="Z219" i="26" l="1"/>
  <c r="AF237" i="26"/>
  <c r="AF216" i="26" s="1"/>
  <c r="AE240" i="26"/>
  <c r="AG237" i="26" l="1"/>
  <c r="AG216" i="26" s="1"/>
  <c r="AF240" i="26"/>
  <c r="AA219" i="26"/>
  <c r="AB219" i="26" l="1"/>
  <c r="AG240" i="26"/>
  <c r="AH237" i="26"/>
  <c r="AH216" i="26" s="1"/>
  <c r="AA39" i="33" l="1"/>
  <c r="AI216" i="26"/>
  <c r="AH240" i="26"/>
  <c r="AI237" i="26"/>
  <c r="AI240" i="26" s="1"/>
  <c r="AC219" i="26"/>
  <c r="BA30" i="26" l="1"/>
  <c r="BA45" i="26" s="1"/>
  <c r="AD219" i="26"/>
  <c r="AE219" i="26" l="1"/>
  <c r="AF219" i="26" l="1"/>
  <c r="AG219" i="26" l="1"/>
  <c r="AH219" i="26" l="1"/>
  <c r="AI219" i="26"/>
  <c r="AO35" i="26" l="1"/>
  <c r="AO34" i="26"/>
  <c r="AO33" i="26"/>
  <c r="AO32" i="26"/>
  <c r="AO31" i="26"/>
  <c r="AO30" i="26"/>
  <c r="AO29" i="26"/>
  <c r="AO28" i="26"/>
  <c r="AO27" i="26"/>
  <c r="AO26" i="26"/>
  <c r="AO25" i="26"/>
  <c r="AO24" i="26"/>
  <c r="AO23" i="26"/>
  <c r="AO22" i="26"/>
  <c r="AO21" i="26"/>
  <c r="AO20" i="26"/>
  <c r="AO19" i="26"/>
  <c r="AO18" i="26"/>
  <c r="AO17" i="26"/>
  <c r="AO16" i="26"/>
  <c r="AO15" i="26"/>
  <c r="AO14" i="26"/>
  <c r="AK35" i="26"/>
  <c r="AK34" i="26"/>
  <c r="AK33" i="26"/>
  <c r="AK32" i="26"/>
  <c r="AK31" i="26"/>
  <c r="AK30" i="26"/>
  <c r="AK29" i="26"/>
  <c r="AK28" i="26"/>
  <c r="AK27" i="26"/>
  <c r="AK26" i="26"/>
  <c r="AK25" i="26"/>
  <c r="AK24" i="26"/>
  <c r="AK23" i="26"/>
  <c r="AK22" i="26"/>
  <c r="AK21" i="26"/>
  <c r="AK20" i="26"/>
  <c r="AK19" i="26"/>
  <c r="AK18" i="26"/>
  <c r="AK17" i="26"/>
  <c r="AK16" i="26"/>
  <c r="AK15" i="26"/>
  <c r="AK14" i="26"/>
  <c r="AM24" i="26"/>
  <c r="AH453" i="26" l="1"/>
  <c r="AG453" i="26"/>
  <c r="AF453" i="26"/>
  <c r="AE453" i="26"/>
  <c r="AD453" i="26"/>
  <c r="AC453" i="26"/>
  <c r="AB453" i="26"/>
  <c r="AA453" i="26"/>
  <c r="Z453" i="26"/>
  <c r="Y453" i="26"/>
  <c r="X453" i="26"/>
  <c r="W453" i="26"/>
  <c r="V453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H453" i="26"/>
  <c r="G453" i="26"/>
  <c r="AH423" i="26"/>
  <c r="AG423" i="26"/>
  <c r="AF423" i="26"/>
  <c r="AE423" i="26"/>
  <c r="AD423" i="26"/>
  <c r="AC423" i="26"/>
  <c r="AB423" i="26"/>
  <c r="AA423" i="26"/>
  <c r="Z423" i="26"/>
  <c r="Y423" i="26"/>
  <c r="X423" i="26"/>
  <c r="W423" i="26"/>
  <c r="V423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H423" i="26"/>
  <c r="G423" i="26"/>
  <c r="AH399" i="26"/>
  <c r="AG399" i="26"/>
  <c r="AF399" i="26"/>
  <c r="AE399" i="26"/>
  <c r="AD399" i="26"/>
  <c r="AC399" i="26"/>
  <c r="AB399" i="26"/>
  <c r="AA399" i="26"/>
  <c r="Z399" i="26"/>
  <c r="Y399" i="26"/>
  <c r="X399" i="26"/>
  <c r="W399" i="26"/>
  <c r="V399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H399" i="26"/>
  <c r="G399" i="26"/>
  <c r="AH374" i="26"/>
  <c r="AG374" i="26"/>
  <c r="AF374" i="26"/>
  <c r="AE374" i="26"/>
  <c r="AD374" i="26"/>
  <c r="AC374" i="26"/>
  <c r="AB374" i="26"/>
  <c r="AA374" i="26"/>
  <c r="Z374" i="26"/>
  <c r="Y374" i="26"/>
  <c r="X374" i="26"/>
  <c r="W374" i="26"/>
  <c r="V374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H374" i="26"/>
  <c r="G374" i="26"/>
  <c r="AH350" i="26"/>
  <c r="AG350" i="26"/>
  <c r="AF350" i="26"/>
  <c r="AE350" i="26"/>
  <c r="AD350" i="26"/>
  <c r="AC350" i="26"/>
  <c r="AB350" i="26"/>
  <c r="AA350" i="26"/>
  <c r="Z350" i="26"/>
  <c r="Y350" i="26"/>
  <c r="X350" i="26"/>
  <c r="W350" i="26"/>
  <c r="V350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H350" i="26"/>
  <c r="G350" i="26"/>
  <c r="AH326" i="26"/>
  <c r="AG326" i="26"/>
  <c r="AF326" i="26"/>
  <c r="AE326" i="26"/>
  <c r="AD326" i="26"/>
  <c r="AC326" i="26"/>
  <c r="AB326" i="26"/>
  <c r="AA326" i="26"/>
  <c r="Z326" i="26"/>
  <c r="Y326" i="26"/>
  <c r="X326" i="26"/>
  <c r="W326" i="26"/>
  <c r="V326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H326" i="26"/>
  <c r="G326" i="26"/>
  <c r="AH300" i="26"/>
  <c r="AG300" i="26"/>
  <c r="AF300" i="26"/>
  <c r="AE300" i="26"/>
  <c r="AD300" i="26"/>
  <c r="AC300" i="26"/>
  <c r="AB300" i="26"/>
  <c r="AA300" i="26"/>
  <c r="Z300" i="26"/>
  <c r="Y300" i="26"/>
  <c r="X300" i="26"/>
  <c r="W300" i="26"/>
  <c r="V300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H300" i="26"/>
  <c r="G300" i="26"/>
  <c r="AH252" i="26"/>
  <c r="AG252" i="26"/>
  <c r="AF252" i="26"/>
  <c r="AE252" i="26"/>
  <c r="AD252" i="26"/>
  <c r="AC252" i="26"/>
  <c r="AB252" i="26"/>
  <c r="AA252" i="26"/>
  <c r="Z252" i="26"/>
  <c r="Y252" i="26"/>
  <c r="X252" i="26"/>
  <c r="W252" i="26"/>
  <c r="V252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H252" i="26"/>
  <c r="G252" i="26"/>
  <c r="AH179" i="26"/>
  <c r="AG179" i="26"/>
  <c r="AF179" i="26"/>
  <c r="AE179" i="26"/>
  <c r="AD179" i="26"/>
  <c r="AC179" i="26"/>
  <c r="AB179" i="26"/>
  <c r="AA179" i="26"/>
  <c r="Z179" i="26"/>
  <c r="Y179" i="26"/>
  <c r="X179" i="26"/>
  <c r="W179" i="26"/>
  <c r="V179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H179" i="26"/>
  <c r="G179" i="26"/>
  <c r="AH152" i="26"/>
  <c r="AG152" i="26"/>
  <c r="AF152" i="26"/>
  <c r="AE152" i="26"/>
  <c r="AD152" i="26"/>
  <c r="AC152" i="26"/>
  <c r="AB152" i="26"/>
  <c r="AA152" i="26"/>
  <c r="Z152" i="26"/>
  <c r="Y152" i="26"/>
  <c r="X152" i="26"/>
  <c r="W152" i="26"/>
  <c r="V152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H152" i="26"/>
  <c r="G152" i="26"/>
  <c r="AH103" i="26"/>
  <c r="AG103" i="26"/>
  <c r="AF103" i="26"/>
  <c r="AE103" i="26"/>
  <c r="AD103" i="26"/>
  <c r="AC103" i="26"/>
  <c r="AB103" i="26"/>
  <c r="AA103" i="26"/>
  <c r="Z103" i="26"/>
  <c r="Y103" i="26"/>
  <c r="X103" i="26"/>
  <c r="W103" i="26"/>
  <c r="V103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H103" i="26"/>
  <c r="G10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C20" i="39" l="1"/>
  <c r="D20" i="39" s="1"/>
  <c r="E20" i="39" s="1"/>
  <c r="F20" i="39" s="1"/>
  <c r="G20" i="39" s="1"/>
  <c r="C19" i="39"/>
  <c r="D19" i="39" s="1"/>
  <c r="E19" i="39" s="1"/>
  <c r="F19" i="39" s="1"/>
  <c r="G19" i="39" s="1"/>
  <c r="AI192" i="26" l="1"/>
  <c r="E164" i="26"/>
  <c r="E192" i="26" s="1"/>
  <c r="E216" i="26" s="1"/>
  <c r="E237" i="26" s="1"/>
  <c r="D164" i="26"/>
  <c r="D192" i="26" s="1"/>
  <c r="D216" i="26" s="1"/>
  <c r="D237" i="26" s="1"/>
  <c r="C164" i="26"/>
  <c r="C192" i="26" s="1"/>
  <c r="C216" i="26" s="1"/>
  <c r="C237" i="26" s="1"/>
  <c r="AI164" i="26" l="1"/>
  <c r="AW30" i="26" s="1"/>
  <c r="D16" i="36" l="1"/>
  <c r="K103" i="33"/>
  <c r="K44" i="33"/>
  <c r="G44" i="33"/>
  <c r="E44" i="33"/>
  <c r="C44" i="33"/>
  <c r="K43" i="33"/>
  <c r="G43" i="33"/>
  <c r="E43" i="33"/>
  <c r="C43" i="33"/>
  <c r="K42" i="33"/>
  <c r="G42" i="33"/>
  <c r="G106" i="33" s="1"/>
  <c r="E42" i="33"/>
  <c r="E106" i="33" s="1"/>
  <c r="C42" i="33"/>
  <c r="C106" i="33" s="1"/>
  <c r="K41" i="33"/>
  <c r="G41" i="33"/>
  <c r="G105" i="33" s="1"/>
  <c r="E41" i="33"/>
  <c r="E105" i="33" s="1"/>
  <c r="C41" i="33"/>
  <c r="C105" i="33" s="1"/>
  <c r="K40" i="33"/>
  <c r="G40" i="33"/>
  <c r="G104" i="33" s="1"/>
  <c r="E40" i="33"/>
  <c r="E104" i="33" s="1"/>
  <c r="C40" i="33"/>
  <c r="C104" i="33" s="1"/>
  <c r="K39" i="33"/>
  <c r="G39" i="33"/>
  <c r="G103" i="33" s="1"/>
  <c r="E39" i="33"/>
  <c r="E103" i="33" s="1"/>
  <c r="C39" i="33"/>
  <c r="C103" i="33" s="1"/>
  <c r="Y36" i="33"/>
  <c r="G38" i="33"/>
  <c r="G102" i="33" s="1"/>
  <c r="E38" i="33"/>
  <c r="E102" i="33" s="1"/>
  <c r="C38" i="33"/>
  <c r="C102" i="33" s="1"/>
  <c r="G37" i="33"/>
  <c r="G101" i="33" s="1"/>
  <c r="E37" i="33"/>
  <c r="E101" i="33" s="1"/>
  <c r="C37" i="33"/>
  <c r="C101" i="33" s="1"/>
  <c r="G36" i="33"/>
  <c r="G100" i="33" s="1"/>
  <c r="E36" i="33"/>
  <c r="E100" i="33" s="1"/>
  <c r="C36" i="33"/>
  <c r="C100" i="33" s="1"/>
  <c r="G35" i="33"/>
  <c r="G99" i="33" s="1"/>
  <c r="E35" i="33"/>
  <c r="E99" i="33" s="1"/>
  <c r="C35" i="33"/>
  <c r="C99" i="33" s="1"/>
  <c r="G34" i="33"/>
  <c r="G98" i="33" s="1"/>
  <c r="E34" i="33"/>
  <c r="E98" i="33" s="1"/>
  <c r="C34" i="33"/>
  <c r="C98" i="33" s="1"/>
  <c r="G33" i="33"/>
  <c r="G97" i="33" s="1"/>
  <c r="E33" i="33"/>
  <c r="E97" i="33" s="1"/>
  <c r="C33" i="33"/>
  <c r="C97" i="33" s="1"/>
  <c r="G32" i="33"/>
  <c r="G96" i="33" s="1"/>
  <c r="E32" i="33"/>
  <c r="E96" i="33" s="1"/>
  <c r="C32" i="33"/>
  <c r="C96" i="33" s="1"/>
  <c r="G31" i="33"/>
  <c r="G95" i="33" s="1"/>
  <c r="E31" i="33"/>
  <c r="E95" i="33" s="1"/>
  <c r="C31" i="33"/>
  <c r="C95" i="33" s="1"/>
  <c r="G30" i="33"/>
  <c r="G94" i="33" s="1"/>
  <c r="E30" i="33"/>
  <c r="E94" i="33" s="1"/>
  <c r="C30" i="33"/>
  <c r="C94" i="33" s="1"/>
  <c r="G29" i="33"/>
  <c r="G93" i="33" s="1"/>
  <c r="E29" i="33"/>
  <c r="E93" i="33" s="1"/>
  <c r="C29" i="33"/>
  <c r="C93" i="33" s="1"/>
  <c r="G28" i="33"/>
  <c r="G92" i="33" s="1"/>
  <c r="E28" i="33"/>
  <c r="E92" i="33" s="1"/>
  <c r="C28" i="33"/>
  <c r="C92" i="33" s="1"/>
  <c r="G27" i="33"/>
  <c r="G91" i="33" s="1"/>
  <c r="E27" i="33"/>
  <c r="E91" i="33" s="1"/>
  <c r="C27" i="33"/>
  <c r="C91" i="33" s="1"/>
  <c r="G26" i="33"/>
  <c r="G90" i="33" s="1"/>
  <c r="E26" i="33"/>
  <c r="E90" i="33" s="1"/>
  <c r="C26" i="33"/>
  <c r="C90" i="33" s="1"/>
  <c r="G25" i="33"/>
  <c r="E25" i="33"/>
  <c r="C25" i="33"/>
  <c r="C89" i="33" s="1"/>
  <c r="G21" i="33"/>
  <c r="G85" i="33" s="1"/>
  <c r="E21" i="33"/>
  <c r="E85" i="33" s="1"/>
  <c r="C21" i="33"/>
  <c r="C85" i="33" s="1"/>
  <c r="G20" i="33"/>
  <c r="G84" i="33" s="1"/>
  <c r="E20" i="33"/>
  <c r="E84" i="33" s="1"/>
  <c r="C20" i="33"/>
  <c r="C84" i="33" s="1"/>
  <c r="E279" i="26"/>
  <c r="D279" i="26"/>
  <c r="C279" i="26"/>
  <c r="B279" i="26"/>
  <c r="E278" i="26"/>
  <c r="D278" i="26"/>
  <c r="C278" i="26"/>
  <c r="B278" i="26"/>
  <c r="E277" i="26"/>
  <c r="D277" i="26"/>
  <c r="C277" i="26"/>
  <c r="B277" i="26"/>
  <c r="E276" i="26"/>
  <c r="D276" i="26"/>
  <c r="C276" i="26"/>
  <c r="B276" i="26"/>
  <c r="E275" i="26"/>
  <c r="D275" i="26"/>
  <c r="C275" i="26"/>
  <c r="B275" i="26"/>
  <c r="E274" i="26"/>
  <c r="D274" i="26"/>
  <c r="C274" i="26"/>
  <c r="B274" i="26"/>
  <c r="E273" i="26"/>
  <c r="D273" i="26"/>
  <c r="C273" i="26"/>
  <c r="B273" i="26"/>
  <c r="E272" i="26"/>
  <c r="D272" i="26"/>
  <c r="C272" i="26"/>
  <c r="B272" i="26"/>
  <c r="E271" i="26"/>
  <c r="D271" i="26"/>
  <c r="C271" i="26"/>
  <c r="B271" i="26"/>
  <c r="E270" i="26"/>
  <c r="D270" i="26"/>
  <c r="C270" i="26"/>
  <c r="B270" i="26"/>
  <c r="E269" i="26"/>
  <c r="D269" i="26"/>
  <c r="C269" i="26"/>
  <c r="B269" i="26"/>
  <c r="E268" i="26"/>
  <c r="D268" i="26"/>
  <c r="C268" i="26"/>
  <c r="B268" i="26"/>
  <c r="E267" i="26"/>
  <c r="D267" i="26"/>
  <c r="C267" i="26"/>
  <c r="B267" i="26"/>
  <c r="E266" i="26"/>
  <c r="D266" i="26"/>
  <c r="C266" i="26"/>
  <c r="B266" i="26"/>
  <c r="E265" i="26"/>
  <c r="D265" i="26"/>
  <c r="C265" i="26"/>
  <c r="B265" i="26"/>
  <c r="E264" i="26"/>
  <c r="D264" i="26"/>
  <c r="C264" i="26"/>
  <c r="B264" i="26"/>
  <c r="E263" i="26"/>
  <c r="D263" i="26"/>
  <c r="C263" i="26"/>
  <c r="B263" i="26"/>
  <c r="E262" i="26"/>
  <c r="D262" i="26"/>
  <c r="C262" i="26"/>
  <c r="B262" i="26"/>
  <c r="E261" i="26"/>
  <c r="D261" i="26"/>
  <c r="C261" i="26"/>
  <c r="B261" i="26"/>
  <c r="E260" i="26"/>
  <c r="D260" i="26"/>
  <c r="C260" i="26"/>
  <c r="B260" i="26"/>
  <c r="E259" i="26"/>
  <c r="D259" i="26"/>
  <c r="C259" i="26"/>
  <c r="B259" i="26"/>
  <c r="C258" i="26"/>
  <c r="B258" i="26"/>
  <c r="E258" i="26"/>
  <c r="D258" i="26"/>
  <c r="AI191" i="26"/>
  <c r="H163" i="26"/>
  <c r="I163" i="26" s="1"/>
  <c r="J163" i="26" s="1"/>
  <c r="K163" i="26" s="1"/>
  <c r="L163" i="26" s="1"/>
  <c r="M163" i="26" s="1"/>
  <c r="N163" i="26" s="1"/>
  <c r="O163" i="26" s="1"/>
  <c r="P163" i="26" s="1"/>
  <c r="Q163" i="26" s="1"/>
  <c r="R163" i="26" s="1"/>
  <c r="S163" i="26" s="1"/>
  <c r="T163" i="26" s="1"/>
  <c r="U163" i="26" s="1"/>
  <c r="V163" i="26" s="1"/>
  <c r="W163" i="26" s="1"/>
  <c r="X163" i="26" s="1"/>
  <c r="Y163" i="26" s="1"/>
  <c r="Z163" i="26" s="1"/>
  <c r="AA163" i="26" s="1"/>
  <c r="AB163" i="26" s="1"/>
  <c r="AC163" i="26" s="1"/>
  <c r="AD163" i="26" s="1"/>
  <c r="AE163" i="26" s="1"/>
  <c r="AF163" i="26" s="1"/>
  <c r="AG163" i="26" s="1"/>
  <c r="AH163" i="26" s="1"/>
  <c r="H162" i="26"/>
  <c r="I162" i="26" s="1"/>
  <c r="J162" i="26" s="1"/>
  <c r="K162" i="26" s="1"/>
  <c r="L162" i="26" s="1"/>
  <c r="M162" i="26" s="1"/>
  <c r="N162" i="26" s="1"/>
  <c r="O162" i="26" s="1"/>
  <c r="P162" i="26" s="1"/>
  <c r="Q162" i="26" s="1"/>
  <c r="R162" i="26" s="1"/>
  <c r="S162" i="26" s="1"/>
  <c r="T162" i="26" s="1"/>
  <c r="U162" i="26" s="1"/>
  <c r="V162" i="26" s="1"/>
  <c r="W162" i="26" s="1"/>
  <c r="X162" i="26" s="1"/>
  <c r="Y162" i="26" s="1"/>
  <c r="Z162" i="26" s="1"/>
  <c r="AA162" i="26" s="1"/>
  <c r="AB162" i="26" s="1"/>
  <c r="AC162" i="26" s="1"/>
  <c r="AD162" i="26" s="1"/>
  <c r="AE162" i="26" s="1"/>
  <c r="AF162" i="26" s="1"/>
  <c r="AG162" i="26" s="1"/>
  <c r="AH162" i="26" s="1"/>
  <c r="AI190" i="26"/>
  <c r="E189" i="26"/>
  <c r="D189" i="26"/>
  <c r="C189" i="26"/>
  <c r="B189" i="26"/>
  <c r="E188" i="26"/>
  <c r="D188" i="26"/>
  <c r="C188" i="26"/>
  <c r="B188" i="26"/>
  <c r="E187" i="26"/>
  <c r="D187" i="26"/>
  <c r="C187" i="26"/>
  <c r="B187" i="26"/>
  <c r="E186" i="26"/>
  <c r="D186" i="26"/>
  <c r="C186" i="26"/>
  <c r="B186" i="26"/>
  <c r="E185" i="26"/>
  <c r="D185" i="26"/>
  <c r="C185" i="26"/>
  <c r="B185" i="26"/>
  <c r="E163" i="26"/>
  <c r="E191" i="26" s="1"/>
  <c r="D163" i="26"/>
  <c r="D191" i="26" s="1"/>
  <c r="E162" i="26"/>
  <c r="E190" i="26" s="1"/>
  <c r="D162" i="26"/>
  <c r="D190" i="26" s="1"/>
  <c r="C162" i="26"/>
  <c r="C190" i="26" s="1"/>
  <c r="C163" i="26"/>
  <c r="C191" i="26" s="1"/>
  <c r="W37" i="33" l="1"/>
  <c r="W101" i="33"/>
  <c r="W38" i="33"/>
  <c r="W102" i="33"/>
  <c r="AI268" i="26"/>
  <c r="AI163" i="26" l="1"/>
  <c r="AW29" i="26" s="1"/>
  <c r="AI162" i="26"/>
  <c r="AW28" i="26" s="1"/>
  <c r="G139" i="26" l="1"/>
  <c r="E130" i="26"/>
  <c r="D130" i="26"/>
  <c r="C130" i="26"/>
  <c r="B130" i="26"/>
  <c r="E129" i="26"/>
  <c r="D129" i="26"/>
  <c r="C129" i="26"/>
  <c r="B129" i="26"/>
  <c r="E128" i="26"/>
  <c r="D128" i="26"/>
  <c r="C128" i="26"/>
  <c r="B128" i="26"/>
  <c r="E127" i="26"/>
  <c r="D127" i="26"/>
  <c r="C127" i="26"/>
  <c r="B127" i="26"/>
  <c r="E126" i="26"/>
  <c r="D126" i="26"/>
  <c r="C126" i="26"/>
  <c r="B126" i="26"/>
  <c r="E125" i="26"/>
  <c r="D125" i="26"/>
  <c r="C125" i="26"/>
  <c r="B125" i="26"/>
  <c r="E124" i="26"/>
  <c r="D124" i="26"/>
  <c r="C124" i="26"/>
  <c r="B124" i="26"/>
  <c r="E123" i="26"/>
  <c r="D123" i="26"/>
  <c r="C123" i="26"/>
  <c r="B123" i="26"/>
  <c r="E122" i="26"/>
  <c r="D122" i="26"/>
  <c r="C122" i="26"/>
  <c r="B122" i="26"/>
  <c r="E121" i="26"/>
  <c r="D121" i="26"/>
  <c r="C121" i="26"/>
  <c r="B121" i="26"/>
  <c r="E120" i="26"/>
  <c r="D120" i="26"/>
  <c r="C120" i="26"/>
  <c r="B120" i="26"/>
  <c r="E119" i="26"/>
  <c r="D119" i="26"/>
  <c r="C119" i="26"/>
  <c r="B119" i="26"/>
  <c r="E118" i="26"/>
  <c r="D118" i="26"/>
  <c r="C118" i="26"/>
  <c r="B118" i="26"/>
  <c r="E117" i="26"/>
  <c r="D117" i="26"/>
  <c r="C117" i="26"/>
  <c r="B117" i="26"/>
  <c r="E116" i="26"/>
  <c r="D116" i="26"/>
  <c r="C116" i="26"/>
  <c r="B116" i="26"/>
  <c r="E115" i="26"/>
  <c r="D115" i="26"/>
  <c r="C115" i="26"/>
  <c r="B115" i="26"/>
  <c r="E114" i="26"/>
  <c r="D114" i="26"/>
  <c r="C114" i="26"/>
  <c r="B114" i="26"/>
  <c r="E113" i="26"/>
  <c r="D113" i="26"/>
  <c r="C113" i="26"/>
  <c r="B113" i="26"/>
  <c r="E112" i="26"/>
  <c r="D112" i="26"/>
  <c r="C112" i="26"/>
  <c r="B112" i="26"/>
  <c r="E111" i="26"/>
  <c r="D111" i="26"/>
  <c r="C111" i="26"/>
  <c r="B111" i="26"/>
  <c r="E110" i="26"/>
  <c r="D110" i="26"/>
  <c r="C110" i="26"/>
  <c r="B110" i="26"/>
  <c r="E109" i="26"/>
  <c r="D109" i="26"/>
  <c r="C109" i="26"/>
  <c r="B109" i="26"/>
  <c r="L110" i="26" l="1"/>
  <c r="M110" i="26" s="1"/>
  <c r="L60" i="26"/>
  <c r="M60" i="26" s="1"/>
  <c r="L111" i="26"/>
  <c r="M111" i="26" s="1"/>
  <c r="N111" i="26" s="1"/>
  <c r="L109" i="26"/>
  <c r="L59" i="26" s="1"/>
  <c r="L136" i="26"/>
  <c r="M136" i="26" s="1"/>
  <c r="N136" i="26" s="1"/>
  <c r="O136" i="26" s="1"/>
  <c r="P136" i="26" s="1"/>
  <c r="Q136" i="26" s="1"/>
  <c r="R136" i="26" s="1"/>
  <c r="L61" i="26" l="1"/>
  <c r="M61" i="26" s="1"/>
  <c r="G90" i="26"/>
  <c r="H90" i="26"/>
  <c r="S136" i="26"/>
  <c r="T136" i="26" s="1"/>
  <c r="U136" i="26" s="1"/>
  <c r="V136" i="26" s="1"/>
  <c r="W136" i="26" s="1"/>
  <c r="X136" i="26" s="1"/>
  <c r="Y136" i="26" s="1"/>
  <c r="Z136" i="26" s="1"/>
  <c r="AA136" i="26" s="1"/>
  <c r="AB136" i="26" s="1"/>
  <c r="AC136" i="26" s="1"/>
  <c r="AD136" i="26" s="1"/>
  <c r="AE136" i="26" s="1"/>
  <c r="AF136" i="26" s="1"/>
  <c r="AG136" i="26" s="1"/>
  <c r="AH136" i="26" s="1"/>
  <c r="AI136" i="26" s="1"/>
  <c r="U109" i="33"/>
  <c r="M109" i="26"/>
  <c r="M59" i="26" s="1"/>
  <c r="L86" i="26"/>
  <c r="M86" i="26" s="1"/>
  <c r="N86" i="26" s="1"/>
  <c r="O86" i="26" s="1"/>
  <c r="AS41" i="26" l="1"/>
  <c r="U51" i="33"/>
  <c r="P86" i="26"/>
  <c r="Q86" i="26" l="1"/>
  <c r="R86" i="26" s="1"/>
  <c r="Y109" i="33" s="1"/>
  <c r="AC109" i="33" s="1"/>
  <c r="S86" i="26" l="1"/>
  <c r="T86" i="26" l="1"/>
  <c r="U86" i="26" l="1"/>
  <c r="V86" i="26" l="1"/>
  <c r="W86" i="26" l="1"/>
  <c r="X86" i="26" l="1"/>
  <c r="Y86" i="26" l="1"/>
  <c r="Z86" i="26" l="1"/>
  <c r="AA86" i="26" l="1"/>
  <c r="AB86" i="26" l="1"/>
  <c r="AC86" i="26" l="1"/>
  <c r="AD86" i="26" l="1"/>
  <c r="AE86" i="26" l="1"/>
  <c r="AF86" i="26" l="1"/>
  <c r="AG86" i="26" l="1"/>
  <c r="AH86" i="26" l="1"/>
  <c r="AI86" i="26" l="1"/>
  <c r="AY41" i="26" s="1"/>
  <c r="Y51" i="33"/>
  <c r="E80" i="26"/>
  <c r="D80" i="26"/>
  <c r="C80" i="26"/>
  <c r="B80" i="26"/>
  <c r="E79" i="26"/>
  <c r="D79" i="26"/>
  <c r="C79" i="26"/>
  <c r="B79" i="26"/>
  <c r="E78" i="26"/>
  <c r="D78" i="26"/>
  <c r="C78" i="26"/>
  <c r="B78" i="26"/>
  <c r="E77" i="26"/>
  <c r="D77" i="26"/>
  <c r="C77" i="26"/>
  <c r="B77" i="26"/>
  <c r="E76" i="26"/>
  <c r="D76" i="26"/>
  <c r="C76" i="26"/>
  <c r="B76" i="26"/>
  <c r="B165" i="26" s="1"/>
  <c r="B193" i="26" s="1"/>
  <c r="B217" i="26" s="1"/>
  <c r="B238" i="26" s="1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E75" i="26"/>
  <c r="D75" i="26"/>
  <c r="C75" i="26"/>
  <c r="B75" i="26"/>
  <c r="B164" i="26" s="1"/>
  <c r="B192" i="26" s="1"/>
  <c r="B216" i="26" s="1"/>
  <c r="B237" i="26" s="1"/>
  <c r="E74" i="26"/>
  <c r="D74" i="26"/>
  <c r="C74" i="26"/>
  <c r="B74" i="26"/>
  <c r="B163" i="26" s="1"/>
  <c r="B191" i="26" s="1"/>
  <c r="E73" i="26"/>
  <c r="D73" i="26"/>
  <c r="C73" i="26"/>
  <c r="B73" i="26"/>
  <c r="B162" i="26" s="1"/>
  <c r="B190" i="26" s="1"/>
  <c r="E72" i="26"/>
  <c r="D72" i="26"/>
  <c r="C72" i="26"/>
  <c r="B72" i="26"/>
  <c r="E71" i="26"/>
  <c r="D71" i="26"/>
  <c r="C71" i="26"/>
  <c r="B71" i="26"/>
  <c r="E70" i="26"/>
  <c r="D70" i="26"/>
  <c r="C70" i="26"/>
  <c r="B70" i="26"/>
  <c r="E69" i="26"/>
  <c r="D69" i="26"/>
  <c r="C69" i="26"/>
  <c r="B69" i="26"/>
  <c r="E68" i="26"/>
  <c r="D68" i="26"/>
  <c r="C68" i="26"/>
  <c r="B68" i="26"/>
  <c r="E67" i="26"/>
  <c r="D67" i="26"/>
  <c r="C67" i="26"/>
  <c r="B67" i="26"/>
  <c r="E66" i="26"/>
  <c r="D66" i="26"/>
  <c r="C66" i="26"/>
  <c r="B66" i="26"/>
  <c r="E65" i="26"/>
  <c r="D65" i="26"/>
  <c r="C65" i="26"/>
  <c r="B65" i="26"/>
  <c r="E64" i="26"/>
  <c r="D64" i="26"/>
  <c r="C64" i="26"/>
  <c r="B64" i="26"/>
  <c r="E63" i="26"/>
  <c r="D63" i="26"/>
  <c r="C63" i="26"/>
  <c r="B63" i="26"/>
  <c r="E62" i="26"/>
  <c r="D62" i="26"/>
  <c r="C62" i="26"/>
  <c r="B62" i="26"/>
  <c r="E61" i="26"/>
  <c r="D61" i="26"/>
  <c r="C61" i="26"/>
  <c r="B61" i="26"/>
  <c r="E60" i="26"/>
  <c r="D60" i="26"/>
  <c r="C60" i="26"/>
  <c r="B60" i="26"/>
  <c r="E59" i="26"/>
  <c r="D59" i="26"/>
  <c r="C59" i="26"/>
  <c r="B59" i="26"/>
  <c r="A39" i="26" l="1"/>
  <c r="A40" i="26" s="1"/>
  <c r="A41" i="26" s="1"/>
  <c r="M39" i="37"/>
  <c r="M38" i="37"/>
  <c r="M37" i="37"/>
  <c r="M36" i="37"/>
  <c r="M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M13" i="37"/>
  <c r="M12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L436" i="26"/>
  <c r="K436" i="26"/>
  <c r="J436" i="26"/>
  <c r="I436" i="26"/>
  <c r="H436" i="26"/>
  <c r="D11" i="36" l="1"/>
  <c r="G379" i="26"/>
  <c r="AF278" i="26" l="1"/>
  <c r="AG278" i="26"/>
  <c r="AH278" i="26" l="1"/>
  <c r="AI278" i="26" s="1"/>
  <c r="AI34" i="26"/>
  <c r="AM34" i="26" s="1"/>
  <c r="AI35" i="26"/>
  <c r="AM35" i="26" s="1"/>
  <c r="AB277" i="26"/>
  <c r="AB276" i="26"/>
  <c r="AI130" i="26"/>
  <c r="AS35" i="26" s="1"/>
  <c r="AI129" i="26"/>
  <c r="AS34" i="26" s="1"/>
  <c r="AC277" i="26"/>
  <c r="AC276" i="26"/>
  <c r="I44" i="33"/>
  <c r="Q274" i="26"/>
  <c r="I43" i="33"/>
  <c r="AI128" i="26"/>
  <c r="AS33" i="26" s="1"/>
  <c r="Y41" i="33"/>
  <c r="AI127" i="26"/>
  <c r="AS32" i="26" s="1"/>
  <c r="Y42" i="33"/>
  <c r="E1" i="1"/>
  <c r="C31" i="5"/>
  <c r="U43" i="33" l="1"/>
  <c r="M43" i="33" s="1"/>
  <c r="Q43" i="33" s="1"/>
  <c r="AI77" i="26"/>
  <c r="AY32" i="26" s="1"/>
  <c r="AI80" i="26"/>
  <c r="AY35" i="26" s="1"/>
  <c r="BC35" i="26" s="1"/>
  <c r="Y44" i="33"/>
  <c r="AC44" i="33" s="1"/>
  <c r="R274" i="26"/>
  <c r="AD277" i="26"/>
  <c r="AI79" i="26"/>
  <c r="AY34" i="26" s="1"/>
  <c r="Y43" i="33"/>
  <c r="AC43" i="33" s="1"/>
  <c r="S43" i="33"/>
  <c r="AQ34" i="26"/>
  <c r="AU34" i="26" s="1"/>
  <c r="U44" i="33"/>
  <c r="M44" i="33" s="1"/>
  <c r="Q44" i="33" s="1"/>
  <c r="AD276" i="26"/>
  <c r="S44" i="33"/>
  <c r="AQ35" i="26"/>
  <c r="AU35" i="26" s="1"/>
  <c r="U41" i="33"/>
  <c r="U42" i="33"/>
  <c r="AI78" i="26"/>
  <c r="AY33" i="26" s="1"/>
  <c r="BC34" i="26" l="1"/>
  <c r="S274" i="26"/>
  <c r="I103" i="33"/>
  <c r="AE277" i="26"/>
  <c r="AE276" i="26"/>
  <c r="S103" i="33" l="1"/>
  <c r="T274" i="26"/>
  <c r="AF276" i="26"/>
  <c r="AF277" i="26"/>
  <c r="U274" i="26" l="1"/>
  <c r="AG276" i="26"/>
  <c r="AG277" i="26"/>
  <c r="AI32" i="26" l="1"/>
  <c r="AI33" i="26"/>
  <c r="V274" i="26"/>
  <c r="AM33" i="26" l="1"/>
  <c r="AH277" i="26"/>
  <c r="AI277" i="26" s="1"/>
  <c r="AM32" i="26"/>
  <c r="AH276" i="26"/>
  <c r="AI276" i="26" s="1"/>
  <c r="W274" i="26"/>
  <c r="AQ33" i="26"/>
  <c r="AU33" i="26" s="1"/>
  <c r="BC33" i="26"/>
  <c r="I42" i="33"/>
  <c r="AC42" i="33" s="1"/>
  <c r="I41" i="33"/>
  <c r="BC32" i="26" l="1"/>
  <c r="BC45" i="26" s="1"/>
  <c r="AM45" i="26"/>
  <c r="AQ32" i="26"/>
  <c r="AU32" i="26" s="1"/>
  <c r="X274" i="26"/>
  <c r="S41" i="33"/>
  <c r="M41" i="33"/>
  <c r="Q41" i="33" s="1"/>
  <c r="AC41" i="33"/>
  <c r="S42" i="33"/>
  <c r="M42" i="33"/>
  <c r="Q42" i="33" s="1"/>
  <c r="E26" i="1"/>
  <c r="Y274" i="26" l="1"/>
  <c r="Z274" i="26" l="1"/>
  <c r="J483" i="26"/>
  <c r="G483" i="26"/>
  <c r="G482" i="26"/>
  <c r="G481" i="26"/>
  <c r="AA274" i="26" l="1"/>
  <c r="I51" i="32"/>
  <c r="G54" i="32" s="1"/>
  <c r="I21" i="32"/>
  <c r="G24" i="32" s="1"/>
  <c r="I97" i="33"/>
  <c r="G89" i="33"/>
  <c r="E89" i="33"/>
  <c r="D14" i="36"/>
  <c r="D15" i="36"/>
  <c r="D12" i="36"/>
  <c r="D13" i="36"/>
  <c r="E11" i="36"/>
  <c r="G406" i="26" s="1"/>
  <c r="AM31" i="26" l="1"/>
  <c r="AB274" i="26"/>
  <c r="E12" i="36"/>
  <c r="C108" i="33"/>
  <c r="E13" i="36" l="1"/>
  <c r="H406" i="26"/>
  <c r="I40" i="33"/>
  <c r="AI275" i="26"/>
  <c r="AC274" i="26"/>
  <c r="I406" i="26" l="1"/>
  <c r="E14" i="36"/>
  <c r="AD274" i="26"/>
  <c r="S40" i="33"/>
  <c r="J406" i="26" l="1"/>
  <c r="E15" i="36"/>
  <c r="AE274" i="26"/>
  <c r="K406" i="26" l="1"/>
  <c r="E16" i="36"/>
  <c r="AF274" i="26"/>
  <c r="AG274" i="26" l="1"/>
  <c r="A455" i="26"/>
  <c r="A456" i="26" s="1"/>
  <c r="A457" i="26" s="1"/>
  <c r="A458" i="26" s="1"/>
  <c r="A459" i="26" s="1"/>
  <c r="A460" i="26" s="1"/>
  <c r="A461" i="26" s="1"/>
  <c r="A462" i="26" s="1"/>
  <c r="A463" i="26" s="1"/>
  <c r="A464" i="26" s="1"/>
  <c r="A465" i="26" s="1"/>
  <c r="A466" i="26" s="1"/>
  <c r="A467" i="26" s="1"/>
  <c r="A468" i="26" s="1"/>
  <c r="A469" i="26" s="1"/>
  <c r="A470" i="26" s="1"/>
  <c r="A471" i="26" s="1"/>
  <c r="A472" i="26" s="1"/>
  <c r="A473" i="26" s="1"/>
  <c r="A474" i="26" s="1"/>
  <c r="A475" i="26" s="1"/>
  <c r="A476" i="26" s="1"/>
  <c r="A477" i="26" s="1"/>
  <c r="A478" i="26" s="1"/>
  <c r="A479" i="26" s="1"/>
  <c r="A480" i="26" s="1"/>
  <c r="A481" i="26" s="1"/>
  <c r="A482" i="26" s="1"/>
  <c r="A483" i="26" s="1"/>
  <c r="A425" i="26"/>
  <c r="A426" i="26" s="1"/>
  <c r="A427" i="26" s="1"/>
  <c r="A428" i="26" s="1"/>
  <c r="A429" i="26" s="1"/>
  <c r="A430" i="26" s="1"/>
  <c r="A431" i="26" s="1"/>
  <c r="A432" i="26" s="1"/>
  <c r="A433" i="26" s="1"/>
  <c r="A434" i="26" s="1"/>
  <c r="A435" i="26" s="1"/>
  <c r="A436" i="26" s="1"/>
  <c r="A437" i="26" s="1"/>
  <c r="A438" i="26" s="1"/>
  <c r="A439" i="26" s="1"/>
  <c r="A440" i="26" s="1"/>
  <c r="A441" i="26" s="1"/>
  <c r="A401" i="26"/>
  <c r="A402" i="26" s="1"/>
  <c r="A403" i="26" s="1"/>
  <c r="A404" i="26" s="1"/>
  <c r="A405" i="26" s="1"/>
  <c r="A406" i="26" s="1"/>
  <c r="A407" i="26" s="1"/>
  <c r="A408" i="26" s="1"/>
  <c r="A409" i="26" s="1"/>
  <c r="A410" i="26" s="1"/>
  <c r="A411" i="26" s="1"/>
  <c r="A376" i="26"/>
  <c r="A377" i="26" s="1"/>
  <c r="A378" i="26" s="1"/>
  <c r="A379" i="26" s="1"/>
  <c r="A380" i="26" s="1"/>
  <c r="A381" i="26" s="1"/>
  <c r="A382" i="26" s="1"/>
  <c r="A383" i="26" s="1"/>
  <c r="A384" i="26" s="1"/>
  <c r="A352" i="26"/>
  <c r="A353" i="26" s="1"/>
  <c r="A354" i="26" s="1"/>
  <c r="A355" i="26" s="1"/>
  <c r="A356" i="26" s="1"/>
  <c r="A357" i="26" s="1"/>
  <c r="A358" i="26" s="1"/>
  <c r="A359" i="26" s="1"/>
  <c r="A360" i="26" s="1"/>
  <c r="A328" i="26"/>
  <c r="A329" i="26" s="1"/>
  <c r="A330" i="26" s="1"/>
  <c r="A331" i="26" s="1"/>
  <c r="A332" i="26" s="1"/>
  <c r="A333" i="26" s="1"/>
  <c r="A334" i="26" s="1"/>
  <c r="A335" i="26" s="1"/>
  <c r="A336" i="26" s="1"/>
  <c r="A302" i="26"/>
  <c r="A303" i="26" s="1"/>
  <c r="A304" i="26" s="1"/>
  <c r="A305" i="26" s="1"/>
  <c r="A306" i="26" s="1"/>
  <c r="A307" i="26" s="1"/>
  <c r="A308" i="26" s="1"/>
  <c r="A309" i="26" s="1"/>
  <c r="A310" i="26" s="1"/>
  <c r="A105" i="26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55" i="26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C18" i="39"/>
  <c r="D18" i="39" s="1"/>
  <c r="E18" i="39" s="1"/>
  <c r="F18" i="39" s="1"/>
  <c r="G18" i="39" s="1"/>
  <c r="C17" i="39"/>
  <c r="D17" i="39" s="1"/>
  <c r="E17" i="39" s="1"/>
  <c r="F17" i="39" s="1"/>
  <c r="G17" i="39" s="1"/>
  <c r="C16" i="39"/>
  <c r="D16" i="39" s="1"/>
  <c r="E16" i="39" s="1"/>
  <c r="F16" i="39" s="1"/>
  <c r="G16" i="39" s="1"/>
  <c r="C15" i="39"/>
  <c r="D15" i="39" s="1"/>
  <c r="E15" i="39" s="1"/>
  <c r="F15" i="39" s="1"/>
  <c r="G15" i="39" s="1"/>
  <c r="C14" i="39"/>
  <c r="AI186" i="26"/>
  <c r="A81" i="26" l="1"/>
  <c r="A82" i="26" s="1"/>
  <c r="A83" i="26" s="1"/>
  <c r="A84" i="26" s="1"/>
  <c r="A85" i="26" s="1"/>
  <c r="A86" i="26" s="1"/>
  <c r="A87" i="26" s="1"/>
  <c r="A88" i="26" s="1"/>
  <c r="A89" i="26" s="1"/>
  <c r="A90" i="26" s="1"/>
  <c r="A131" i="26"/>
  <c r="A132" i="26" s="1"/>
  <c r="A133" i="26" s="1"/>
  <c r="A134" i="26" s="1"/>
  <c r="A135" i="26" s="1"/>
  <c r="A136" i="26" s="1"/>
  <c r="A137" i="26" s="1"/>
  <c r="A138" i="26" s="1"/>
  <c r="A139" i="26" s="1"/>
  <c r="D14" i="39"/>
  <c r="A254" i="26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A273" i="26" s="1"/>
  <c r="A274" i="26" s="1"/>
  <c r="A275" i="26" s="1"/>
  <c r="A276" i="26" s="1"/>
  <c r="A277" i="26" s="1"/>
  <c r="A278" i="26" s="1"/>
  <c r="A279" i="26" s="1"/>
  <c r="A280" i="26" l="1"/>
  <c r="A281" i="26" s="1"/>
  <c r="A282" i="26" s="1"/>
  <c r="A283" i="26" s="1"/>
  <c r="A284" i="26" s="1"/>
  <c r="A285" i="26" s="1"/>
  <c r="A286" i="26" s="1"/>
  <c r="A287" i="26" s="1"/>
  <c r="AM30" i="26"/>
  <c r="AH274" i="26"/>
  <c r="E14" i="39"/>
  <c r="I39" i="33"/>
  <c r="AI274" i="26"/>
  <c r="F14" i="39" l="1"/>
  <c r="S39" i="33"/>
  <c r="M432" i="26"/>
  <c r="G14" i="39" l="1"/>
  <c r="N432" i="26"/>
  <c r="O432" i="26" l="1"/>
  <c r="P432" i="26" l="1"/>
  <c r="AU41" i="26"/>
  <c r="Q432" i="26" l="1"/>
  <c r="I33" i="33"/>
  <c r="R432" i="26" l="1"/>
  <c r="AI187" i="26"/>
  <c r="AI188" i="26"/>
  <c r="AI189" i="26"/>
  <c r="AI185" i="26"/>
  <c r="AH195" i="26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S432" i="26" l="1"/>
  <c r="T432" i="26" l="1"/>
  <c r="U432" i="26" l="1"/>
  <c r="V432" i="26" l="1"/>
  <c r="Q12" i="37"/>
  <c r="G463" i="26" s="1"/>
  <c r="G468" i="26" s="1"/>
  <c r="H483" i="26"/>
  <c r="I483" i="26"/>
  <c r="H463" i="26" l="1"/>
  <c r="I463" i="26" s="1"/>
  <c r="J463" i="26" s="1"/>
  <c r="W432" i="26"/>
  <c r="X432" i="26" l="1"/>
  <c r="Q13" i="37"/>
  <c r="Y432" i="26" l="1"/>
  <c r="Q14" i="37"/>
  <c r="Q15" i="37" s="1"/>
  <c r="Q16" i="37" s="1"/>
  <c r="Q17" i="37" s="1"/>
  <c r="Q18" i="37" s="1"/>
  <c r="Q19" i="37" s="1"/>
  <c r="Q20" i="37" s="1"/>
  <c r="Q21" i="37" s="1"/>
  <c r="Q22" i="37" s="1"/>
  <c r="Q23" i="37" s="1"/>
  <c r="Q24" i="37" s="1"/>
  <c r="Q25" i="37" s="1"/>
  <c r="Q26" i="37" s="1"/>
  <c r="Q27" i="37" s="1"/>
  <c r="Q28" i="37" s="1"/>
  <c r="Q29" i="37" s="1"/>
  <c r="Q30" i="37" s="1"/>
  <c r="Q31" i="37" s="1"/>
  <c r="Q32" i="37" s="1"/>
  <c r="Q33" i="37" s="1"/>
  <c r="Q34" i="37" s="1"/>
  <c r="Q35" i="37" s="1"/>
  <c r="Q36" i="37" s="1"/>
  <c r="Q37" i="37" s="1"/>
  <c r="Q38" i="37" s="1"/>
  <c r="Q39" i="37" s="1"/>
  <c r="Z432" i="26" l="1"/>
  <c r="AA432" i="26" l="1"/>
  <c r="AG195" i="26"/>
  <c r="AB432" i="26" l="1"/>
  <c r="AC432" i="26" l="1"/>
  <c r="AD432" i="26" l="1"/>
  <c r="L119" i="26" l="1"/>
  <c r="M119" i="26" s="1"/>
  <c r="N119" i="26" s="1"/>
  <c r="O119" i="26" s="1"/>
  <c r="P119" i="26" s="1"/>
  <c r="Q119" i="26" s="1"/>
  <c r="R119" i="26" s="1"/>
  <c r="L124" i="26"/>
  <c r="M124" i="26" s="1"/>
  <c r="N124" i="26" s="1"/>
  <c r="O124" i="26" s="1"/>
  <c r="P124" i="26" s="1"/>
  <c r="Q124" i="26" s="1"/>
  <c r="R124" i="26" s="1"/>
  <c r="U102" i="33" s="1"/>
  <c r="L74" i="26"/>
  <c r="M74" i="26" s="1"/>
  <c r="L122" i="26"/>
  <c r="M122" i="26" s="1"/>
  <c r="N122" i="26" s="1"/>
  <c r="O122" i="26" s="1"/>
  <c r="R122" i="26" s="1"/>
  <c r="U100" i="33" s="1"/>
  <c r="L118" i="26"/>
  <c r="M118" i="26" s="1"/>
  <c r="N118" i="26" s="1"/>
  <c r="O118" i="26" s="1"/>
  <c r="P118" i="26" s="1"/>
  <c r="Q118" i="26" s="1"/>
  <c r="R118" i="26" s="1"/>
  <c r="S118" i="26" s="1"/>
  <c r="T118" i="26" s="1"/>
  <c r="U118" i="26" s="1"/>
  <c r="V118" i="26" s="1"/>
  <c r="W118" i="26" s="1"/>
  <c r="X118" i="26" s="1"/>
  <c r="Y118" i="26" s="1"/>
  <c r="Z118" i="26" s="1"/>
  <c r="AA118" i="26" s="1"/>
  <c r="AB118" i="26" s="1"/>
  <c r="AC118" i="26" s="1"/>
  <c r="AD118" i="26" s="1"/>
  <c r="AE118" i="26" s="1"/>
  <c r="AF118" i="26" s="1"/>
  <c r="AG118" i="26" s="1"/>
  <c r="AH118" i="26" s="1"/>
  <c r="L68" i="26"/>
  <c r="M68" i="26" s="1"/>
  <c r="N68" i="26" s="1"/>
  <c r="O68" i="26" s="1"/>
  <c r="P68" i="26" s="1"/>
  <c r="Q68" i="26" s="1"/>
  <c r="R68" i="26" s="1"/>
  <c r="L120" i="26"/>
  <c r="M120" i="26" s="1"/>
  <c r="N120" i="26" s="1"/>
  <c r="O120" i="26" s="1"/>
  <c r="P120" i="26" s="1"/>
  <c r="Q120" i="26" s="1"/>
  <c r="R120" i="26" s="1"/>
  <c r="S120" i="26" s="1"/>
  <c r="T120" i="26" s="1"/>
  <c r="U120" i="26" s="1"/>
  <c r="V120" i="26" s="1"/>
  <c r="W120" i="26" s="1"/>
  <c r="X120" i="26" s="1"/>
  <c r="Y120" i="26" s="1"/>
  <c r="Z120" i="26" s="1"/>
  <c r="AA120" i="26" s="1"/>
  <c r="AB120" i="26" s="1"/>
  <c r="AC120" i="26" s="1"/>
  <c r="AD120" i="26" s="1"/>
  <c r="AE120" i="26" s="1"/>
  <c r="AF120" i="26" s="1"/>
  <c r="AG120" i="26" s="1"/>
  <c r="AH120" i="26" s="1"/>
  <c r="L123" i="26"/>
  <c r="M123" i="26" s="1"/>
  <c r="N123" i="26" s="1"/>
  <c r="O123" i="26" s="1"/>
  <c r="P123" i="26" s="1"/>
  <c r="Q123" i="26" s="1"/>
  <c r="R123" i="26" s="1"/>
  <c r="U101" i="33" s="1"/>
  <c r="L73" i="26"/>
  <c r="M73" i="26" s="1"/>
  <c r="N73" i="26" s="1"/>
  <c r="O73" i="26" s="1"/>
  <c r="P73" i="26" s="1"/>
  <c r="Q73" i="26" s="1"/>
  <c r="R73" i="26" s="1"/>
  <c r="Y101" i="33" s="1"/>
  <c r="N74" i="26"/>
  <c r="O74" i="26" s="1"/>
  <c r="P74" i="26" s="1"/>
  <c r="Q74" i="26" s="1"/>
  <c r="R74" i="26" s="1"/>
  <c r="Y102" i="33" s="1"/>
  <c r="AE432" i="26"/>
  <c r="S119" i="26"/>
  <c r="T119" i="26" s="1"/>
  <c r="U119" i="26" s="1"/>
  <c r="V119" i="26" s="1"/>
  <c r="W119" i="26" s="1"/>
  <c r="X119" i="26" s="1"/>
  <c r="Y119" i="26" s="1"/>
  <c r="Z119" i="26" s="1"/>
  <c r="AA119" i="26" s="1"/>
  <c r="AB119" i="26" s="1"/>
  <c r="AC119" i="26" s="1"/>
  <c r="AD119" i="26" s="1"/>
  <c r="AE119" i="26" s="1"/>
  <c r="AF119" i="26" s="1"/>
  <c r="AG119" i="26" s="1"/>
  <c r="AH119" i="26" s="1"/>
  <c r="AI119" i="26" s="1"/>
  <c r="U97" i="33"/>
  <c r="S124" i="26"/>
  <c r="T124" i="26" s="1"/>
  <c r="U124" i="26" s="1"/>
  <c r="V124" i="26" s="1"/>
  <c r="W124" i="26" s="1"/>
  <c r="X124" i="26" s="1"/>
  <c r="Y124" i="26" s="1"/>
  <c r="Z124" i="26" s="1"/>
  <c r="AA124" i="26" s="1"/>
  <c r="AB124" i="26" s="1"/>
  <c r="AC124" i="26" s="1"/>
  <c r="AD124" i="26" s="1"/>
  <c r="AE124" i="26" s="1"/>
  <c r="AF124" i="26" s="1"/>
  <c r="AG124" i="26" s="1"/>
  <c r="AH124" i="26" s="1"/>
  <c r="H161" i="26"/>
  <c r="I161" i="26" s="1"/>
  <c r="J161" i="26" s="1"/>
  <c r="K161" i="26" s="1"/>
  <c r="L161" i="26" s="1"/>
  <c r="M161" i="26" s="1"/>
  <c r="N161" i="26" s="1"/>
  <c r="O161" i="26" s="1"/>
  <c r="P161" i="26" s="1"/>
  <c r="Q161" i="26" s="1"/>
  <c r="R161" i="26" s="1"/>
  <c r="S161" i="26" s="1"/>
  <c r="T161" i="26" s="1"/>
  <c r="U161" i="26" s="1"/>
  <c r="V161" i="26" s="1"/>
  <c r="W161" i="26" s="1"/>
  <c r="X161" i="26" s="1"/>
  <c r="Y161" i="26" s="1"/>
  <c r="Z161" i="26" s="1"/>
  <c r="AA161" i="26" s="1"/>
  <c r="AB161" i="26" s="1"/>
  <c r="AC161" i="26" s="1"/>
  <c r="AD161" i="26" s="1"/>
  <c r="AE161" i="26" s="1"/>
  <c r="AF161" i="26" s="1"/>
  <c r="AG161" i="26" s="1"/>
  <c r="AH161" i="26" s="1"/>
  <c r="H160" i="26"/>
  <c r="I160" i="26" s="1"/>
  <c r="J160" i="26" s="1"/>
  <c r="K160" i="26" s="1"/>
  <c r="L160" i="26" s="1"/>
  <c r="M160" i="26" s="1"/>
  <c r="N160" i="26" s="1"/>
  <c r="O160" i="26" s="1"/>
  <c r="P160" i="26" s="1"/>
  <c r="Q160" i="26" s="1"/>
  <c r="R160" i="26" s="1"/>
  <c r="S160" i="26" s="1"/>
  <c r="T160" i="26" s="1"/>
  <c r="U160" i="26" s="1"/>
  <c r="V160" i="26" s="1"/>
  <c r="W160" i="26" s="1"/>
  <c r="X160" i="26" s="1"/>
  <c r="Y160" i="26" s="1"/>
  <c r="Z160" i="26" s="1"/>
  <c r="AA160" i="26" s="1"/>
  <c r="AB160" i="26" s="1"/>
  <c r="AC160" i="26" s="1"/>
  <c r="AD160" i="26" s="1"/>
  <c r="AE160" i="26" s="1"/>
  <c r="AF160" i="26" s="1"/>
  <c r="AG160" i="26" s="1"/>
  <c r="AH160" i="26" s="1"/>
  <c r="H159" i="26"/>
  <c r="I159" i="26" s="1"/>
  <c r="J159" i="26" s="1"/>
  <c r="K159" i="26" s="1"/>
  <c r="L159" i="26" s="1"/>
  <c r="M159" i="26" s="1"/>
  <c r="N159" i="26" s="1"/>
  <c r="O159" i="26" s="1"/>
  <c r="P159" i="26" s="1"/>
  <c r="Q159" i="26" s="1"/>
  <c r="R159" i="26" s="1"/>
  <c r="S159" i="26" s="1"/>
  <c r="T159" i="26" s="1"/>
  <c r="U159" i="26" s="1"/>
  <c r="V159" i="26" s="1"/>
  <c r="W159" i="26" s="1"/>
  <c r="X159" i="26" s="1"/>
  <c r="Y159" i="26" s="1"/>
  <c r="Z159" i="26" s="1"/>
  <c r="AA159" i="26" s="1"/>
  <c r="AB159" i="26" s="1"/>
  <c r="AC159" i="26" s="1"/>
  <c r="AD159" i="26" s="1"/>
  <c r="AE159" i="26" s="1"/>
  <c r="AF159" i="26" s="1"/>
  <c r="AG159" i="26" s="1"/>
  <c r="AH159" i="26" s="1"/>
  <c r="H158" i="26"/>
  <c r="I158" i="26" s="1"/>
  <c r="J158" i="26" s="1"/>
  <c r="K158" i="26" s="1"/>
  <c r="L158" i="26" s="1"/>
  <c r="M158" i="26" s="1"/>
  <c r="N158" i="26" s="1"/>
  <c r="O158" i="26" s="1"/>
  <c r="P158" i="26" s="1"/>
  <c r="Q158" i="26" s="1"/>
  <c r="R158" i="26" s="1"/>
  <c r="S158" i="26" s="1"/>
  <c r="T158" i="26" s="1"/>
  <c r="U158" i="26" s="1"/>
  <c r="V158" i="26" s="1"/>
  <c r="W158" i="26" s="1"/>
  <c r="X158" i="26" s="1"/>
  <c r="Y158" i="26" s="1"/>
  <c r="Z158" i="26" s="1"/>
  <c r="AA158" i="26" s="1"/>
  <c r="AB158" i="26" s="1"/>
  <c r="AC158" i="26" s="1"/>
  <c r="AD158" i="26" s="1"/>
  <c r="AE158" i="26" s="1"/>
  <c r="AF158" i="26" s="1"/>
  <c r="AG158" i="26" s="1"/>
  <c r="AH158" i="26" s="1"/>
  <c r="H157" i="26"/>
  <c r="I157" i="26" s="1"/>
  <c r="J157" i="26" s="1"/>
  <c r="K157" i="26" s="1"/>
  <c r="L157" i="26" s="1"/>
  <c r="L72" i="26" l="1"/>
  <c r="M72" i="26" s="1"/>
  <c r="N72" i="26" s="1"/>
  <c r="O72" i="26" s="1"/>
  <c r="P72" i="26" s="1"/>
  <c r="Q72" i="26" s="1"/>
  <c r="U98" i="33"/>
  <c r="L70" i="26"/>
  <c r="M70" i="26" s="1"/>
  <c r="N70" i="26" s="1"/>
  <c r="O70" i="26" s="1"/>
  <c r="P70" i="26" s="1"/>
  <c r="Q70" i="26" s="1"/>
  <c r="R70" i="26" s="1"/>
  <c r="S122" i="26"/>
  <c r="T122" i="26" s="1"/>
  <c r="U122" i="26" s="1"/>
  <c r="V122" i="26" s="1"/>
  <c r="W122" i="26" s="1"/>
  <c r="U96" i="33"/>
  <c r="L69" i="26"/>
  <c r="M69" i="26" s="1"/>
  <c r="N69" i="26" s="1"/>
  <c r="O69" i="26" s="1"/>
  <c r="P69" i="26" s="1"/>
  <c r="Q69" i="26" s="1"/>
  <c r="R69" i="26" s="1"/>
  <c r="S69" i="26" s="1"/>
  <c r="T69" i="26" s="1"/>
  <c r="U69" i="26" s="1"/>
  <c r="V69" i="26" s="1"/>
  <c r="W69" i="26" s="1"/>
  <c r="X69" i="26" s="1"/>
  <c r="Y69" i="26" s="1"/>
  <c r="Z69" i="26" s="1"/>
  <c r="AA69" i="26" s="1"/>
  <c r="AB69" i="26" s="1"/>
  <c r="AC69" i="26" s="1"/>
  <c r="AD69" i="26" s="1"/>
  <c r="AE69" i="26" s="1"/>
  <c r="AF69" i="26" s="1"/>
  <c r="AG69" i="26" s="1"/>
  <c r="AH69" i="26" s="1"/>
  <c r="Y33" i="33" s="1"/>
  <c r="S123" i="26"/>
  <c r="T123" i="26" s="1"/>
  <c r="U123" i="26" s="1"/>
  <c r="V123" i="26" s="1"/>
  <c r="W123" i="26" s="1"/>
  <c r="X123" i="26" s="1"/>
  <c r="Y123" i="26" s="1"/>
  <c r="Z123" i="26" s="1"/>
  <c r="AA123" i="26" s="1"/>
  <c r="AB123" i="26" s="1"/>
  <c r="AC123" i="26" s="1"/>
  <c r="AD123" i="26" s="1"/>
  <c r="AE123" i="26" s="1"/>
  <c r="AF123" i="26" s="1"/>
  <c r="AG123" i="26" s="1"/>
  <c r="AH123" i="26" s="1"/>
  <c r="X122" i="26"/>
  <c r="Y122" i="26" s="1"/>
  <c r="Z122" i="26" s="1"/>
  <c r="AA122" i="26" s="1"/>
  <c r="AB122" i="26" s="1"/>
  <c r="AC122" i="26" s="1"/>
  <c r="AD122" i="26" s="1"/>
  <c r="AE122" i="26" s="1"/>
  <c r="AF122" i="26" s="1"/>
  <c r="AG122" i="26" s="1"/>
  <c r="AH122" i="26" s="1"/>
  <c r="R72" i="26"/>
  <c r="Y100" i="33" s="1"/>
  <c r="S74" i="26"/>
  <c r="T74" i="26" s="1"/>
  <c r="U74" i="26" s="1"/>
  <c r="V74" i="26" s="1"/>
  <c r="W74" i="26" s="1"/>
  <c r="X74" i="26" s="1"/>
  <c r="Y74" i="26" s="1"/>
  <c r="Z74" i="26" s="1"/>
  <c r="AA74" i="26" s="1"/>
  <c r="AB74" i="26" s="1"/>
  <c r="AC74" i="26" s="1"/>
  <c r="AD74" i="26" s="1"/>
  <c r="AE74" i="26" s="1"/>
  <c r="AF74" i="26" s="1"/>
  <c r="AG74" i="26" s="1"/>
  <c r="AH74" i="26" s="1"/>
  <c r="Y38" i="33" s="1"/>
  <c r="S73" i="26"/>
  <c r="T73" i="26" s="1"/>
  <c r="U73" i="26" s="1"/>
  <c r="V73" i="26" s="1"/>
  <c r="W73" i="26" s="1"/>
  <c r="X73" i="26" s="1"/>
  <c r="Y73" i="26" s="1"/>
  <c r="Z73" i="26" s="1"/>
  <c r="AA73" i="26" s="1"/>
  <c r="AB73" i="26" s="1"/>
  <c r="AC73" i="26" s="1"/>
  <c r="AD73" i="26" s="1"/>
  <c r="AE73" i="26" s="1"/>
  <c r="AF73" i="26" s="1"/>
  <c r="AG73" i="26" s="1"/>
  <c r="AH73" i="26" s="1"/>
  <c r="Y37" i="33" s="1"/>
  <c r="AI118" i="26"/>
  <c r="AS23" i="26" s="1"/>
  <c r="AF432" i="26"/>
  <c r="W32" i="33"/>
  <c r="W96" i="33"/>
  <c r="W34" i="33"/>
  <c r="W98" i="33"/>
  <c r="AI120" i="26"/>
  <c r="AS25" i="26" s="1"/>
  <c r="S70" i="26"/>
  <c r="T70" i="26" s="1"/>
  <c r="U70" i="26" s="1"/>
  <c r="V70" i="26" s="1"/>
  <c r="W70" i="26" s="1"/>
  <c r="X70" i="26" s="1"/>
  <c r="Y70" i="26" s="1"/>
  <c r="Z70" i="26" s="1"/>
  <c r="AA70" i="26" s="1"/>
  <c r="AB70" i="26" s="1"/>
  <c r="AC70" i="26" s="1"/>
  <c r="AD70" i="26" s="1"/>
  <c r="AE70" i="26" s="1"/>
  <c r="AF70" i="26" s="1"/>
  <c r="AG70" i="26" s="1"/>
  <c r="AH70" i="26" s="1"/>
  <c r="Y34" i="33" s="1"/>
  <c r="Y98" i="33"/>
  <c r="S68" i="26"/>
  <c r="T68" i="26" s="1"/>
  <c r="U68" i="26" s="1"/>
  <c r="V68" i="26" s="1"/>
  <c r="W68" i="26" s="1"/>
  <c r="X68" i="26" s="1"/>
  <c r="Y68" i="26" s="1"/>
  <c r="Z68" i="26" s="1"/>
  <c r="AA68" i="26" s="1"/>
  <c r="AB68" i="26" s="1"/>
  <c r="AC68" i="26" s="1"/>
  <c r="AD68" i="26" s="1"/>
  <c r="AE68" i="26" s="1"/>
  <c r="AF68" i="26" s="1"/>
  <c r="AG68" i="26" s="1"/>
  <c r="AH68" i="26" s="1"/>
  <c r="Y32" i="33" s="1"/>
  <c r="Y96" i="33"/>
  <c r="U33" i="33"/>
  <c r="AS24" i="26"/>
  <c r="W33" i="33"/>
  <c r="W97" i="33"/>
  <c r="W31" i="33"/>
  <c r="W95" i="33"/>
  <c r="M157" i="26"/>
  <c r="Y97" i="33" l="1"/>
  <c r="U32" i="33"/>
  <c r="S72" i="26"/>
  <c r="T72" i="26" s="1"/>
  <c r="U72" i="26" s="1"/>
  <c r="V72" i="26" s="1"/>
  <c r="W72" i="26" s="1"/>
  <c r="X72" i="26" s="1"/>
  <c r="Y72" i="26" s="1"/>
  <c r="Z72" i="26" s="1"/>
  <c r="AA72" i="26" s="1"/>
  <c r="AI122" i="26"/>
  <c r="U36" i="33" s="1"/>
  <c r="N157" i="26"/>
  <c r="O157" i="26" s="1"/>
  <c r="P157" i="26" s="1"/>
  <c r="Q157" i="26" s="1"/>
  <c r="R157" i="26" s="1"/>
  <c r="S157" i="26" s="1"/>
  <c r="T157" i="26" s="1"/>
  <c r="U157" i="26" s="1"/>
  <c r="V157" i="26" s="1"/>
  <c r="W157" i="26" s="1"/>
  <c r="X157" i="26" s="1"/>
  <c r="Y157" i="26" s="1"/>
  <c r="Z157" i="26" s="1"/>
  <c r="AA157" i="26" s="1"/>
  <c r="AB157" i="26" s="1"/>
  <c r="AC157" i="26" s="1"/>
  <c r="AD157" i="26" s="1"/>
  <c r="AE157" i="26" s="1"/>
  <c r="AF157" i="26" s="1"/>
  <c r="AG157" i="26" s="1"/>
  <c r="AH157" i="26" s="1"/>
  <c r="M167" i="26"/>
  <c r="AG432" i="26"/>
  <c r="AI70" i="26"/>
  <c r="AY25" i="26" s="1"/>
  <c r="U34" i="33"/>
  <c r="AC97" i="33"/>
  <c r="AC33" i="33"/>
  <c r="H271" i="26"/>
  <c r="H272" i="26"/>
  <c r="H273" i="26"/>
  <c r="AI69" i="26"/>
  <c r="AI68" i="26"/>
  <c r="W94" i="33" l="1"/>
  <c r="S167" i="26"/>
  <c r="I272" i="26"/>
  <c r="I273" i="26"/>
  <c r="I271" i="26"/>
  <c r="AI72" i="26"/>
  <c r="AY27" i="26" s="1"/>
  <c r="AH432" i="26"/>
  <c r="AI432" i="26" s="1"/>
  <c r="AY24" i="26"/>
  <c r="AY23" i="26"/>
  <c r="AI158" i="26"/>
  <c r="L121" i="26" l="1"/>
  <c r="M121" i="26" s="1"/>
  <c r="N121" i="26" s="1"/>
  <c r="O121" i="26" s="1"/>
  <c r="P121" i="26" s="1"/>
  <c r="Q121" i="26" s="1"/>
  <c r="R121" i="26" s="1"/>
  <c r="U99" i="33" s="1"/>
  <c r="L71" i="26"/>
  <c r="M71" i="26" s="1"/>
  <c r="N71" i="26" s="1"/>
  <c r="O71" i="26" s="1"/>
  <c r="P71" i="26" s="1"/>
  <c r="Q71" i="26" s="1"/>
  <c r="W30" i="33"/>
  <c r="J273" i="26"/>
  <c r="J271" i="26"/>
  <c r="J272" i="26"/>
  <c r="S121" i="26"/>
  <c r="T121" i="26" s="1"/>
  <c r="U121" i="26" s="1"/>
  <c r="V121" i="26" s="1"/>
  <c r="W121" i="26" s="1"/>
  <c r="AW22" i="26"/>
  <c r="AI161" i="26"/>
  <c r="AI159" i="26"/>
  <c r="AI160" i="26"/>
  <c r="X121" i="26" l="1"/>
  <c r="Y121" i="26" s="1"/>
  <c r="Z121" i="26" s="1"/>
  <c r="AA121" i="26" s="1"/>
  <c r="AB121" i="26" s="1"/>
  <c r="AC121" i="26" s="1"/>
  <c r="AD121" i="26" s="1"/>
  <c r="AE121" i="26" s="1"/>
  <c r="AF121" i="26" s="1"/>
  <c r="AG121" i="26" s="1"/>
  <c r="AH121" i="26" s="1"/>
  <c r="R71" i="26"/>
  <c r="Y99" i="33" s="1"/>
  <c r="AG167" i="26"/>
  <c r="AI157" i="26"/>
  <c r="AW21" i="26" s="1"/>
  <c r="K271" i="26"/>
  <c r="K272" i="26"/>
  <c r="K273" i="26"/>
  <c r="AC51" i="33"/>
  <c r="AW25" i="26"/>
  <c r="AW24" i="26"/>
  <c r="AW23" i="26"/>
  <c r="AH167" i="26"/>
  <c r="AW45" i="26" l="1"/>
  <c r="S71" i="26"/>
  <c r="T71" i="26" s="1"/>
  <c r="U71" i="26" s="1"/>
  <c r="V71" i="26" s="1"/>
  <c r="W71" i="26" s="1"/>
  <c r="X71" i="26" s="1"/>
  <c r="AI121" i="26"/>
  <c r="L272" i="26"/>
  <c r="L273" i="26"/>
  <c r="L271" i="26"/>
  <c r="Y71" i="26" l="1"/>
  <c r="Z71" i="26" s="1"/>
  <c r="AA71" i="26" s="1"/>
  <c r="AB71" i="26" s="1"/>
  <c r="AC71" i="26" s="1"/>
  <c r="AD71" i="26" s="1"/>
  <c r="AE71" i="26" s="1"/>
  <c r="AF71" i="26" s="1"/>
  <c r="AG71" i="26" s="1"/>
  <c r="AH71" i="26" s="1"/>
  <c r="Y35" i="33" s="1"/>
  <c r="U35" i="33"/>
  <c r="AS26" i="26"/>
  <c r="M273" i="26"/>
  <c r="M271" i="26"/>
  <c r="M272" i="26"/>
  <c r="BC41" i="26"/>
  <c r="AI123" i="26"/>
  <c r="AI71" i="26" l="1"/>
  <c r="AY26" i="26" s="1"/>
  <c r="AS28" i="26"/>
  <c r="U37" i="33"/>
  <c r="N272" i="26"/>
  <c r="N271" i="26"/>
  <c r="N273" i="26"/>
  <c r="AI124" i="26"/>
  <c r="AI74" i="26"/>
  <c r="AY29" i="26" s="1"/>
  <c r="AS29" i="26" l="1"/>
  <c r="U38" i="33"/>
  <c r="O271" i="26"/>
  <c r="O273" i="26"/>
  <c r="O272" i="26"/>
  <c r="AI73" i="26"/>
  <c r="AY28" i="26" s="1"/>
  <c r="P272" i="26" l="1"/>
  <c r="P273" i="26"/>
  <c r="P271" i="26"/>
  <c r="Q273" i="26" l="1"/>
  <c r="Q271" i="26"/>
  <c r="Q272" i="26"/>
  <c r="R28" i="26" l="1"/>
  <c r="R272" i="26" s="1"/>
  <c r="R271" i="26"/>
  <c r="R29" i="26"/>
  <c r="R273" i="26" s="1"/>
  <c r="I101" i="33"/>
  <c r="I100" i="33"/>
  <c r="AC100" i="33" l="1"/>
  <c r="M100" i="33"/>
  <c r="Q100" i="33" s="1"/>
  <c r="AC101" i="33"/>
  <c r="M101" i="33"/>
  <c r="Q101" i="33" s="1"/>
  <c r="S271" i="26"/>
  <c r="S29" i="26"/>
  <c r="S273" i="26" s="1"/>
  <c r="I102" i="33"/>
  <c r="S28" i="26"/>
  <c r="S272" i="26" s="1"/>
  <c r="S100" i="33"/>
  <c r="S101" i="33"/>
  <c r="H261" i="26"/>
  <c r="H262" i="26"/>
  <c r="M102" i="33" l="1"/>
  <c r="Q102" i="33" s="1"/>
  <c r="S102" i="33"/>
  <c r="T28" i="26"/>
  <c r="T272" i="26" s="1"/>
  <c r="T29" i="26"/>
  <c r="T273" i="26" s="1"/>
  <c r="T271" i="26"/>
  <c r="I262" i="26"/>
  <c r="I261" i="26"/>
  <c r="Q2" i="40"/>
  <c r="X2" i="40"/>
  <c r="J2" i="40"/>
  <c r="U271" i="26" l="1"/>
  <c r="U29" i="26"/>
  <c r="U273" i="26" s="1"/>
  <c r="U28" i="26"/>
  <c r="U272" i="26" s="1"/>
  <c r="J261" i="26"/>
  <c r="J262" i="26"/>
  <c r="J2" i="38"/>
  <c r="V271" i="26" l="1"/>
  <c r="V28" i="26"/>
  <c r="V29" i="26"/>
  <c r="K262" i="26"/>
  <c r="K261" i="26"/>
  <c r="V273" i="26" l="1"/>
  <c r="V272" i="26"/>
  <c r="W271" i="26"/>
  <c r="W29" i="26"/>
  <c r="W273" i="26" s="1"/>
  <c r="W28" i="26"/>
  <c r="W272" i="26" s="1"/>
  <c r="I36" i="33"/>
  <c r="L261" i="26"/>
  <c r="L262" i="26"/>
  <c r="X271" i="26" l="1"/>
  <c r="X28" i="26"/>
  <c r="X272" i="26" s="1"/>
  <c r="X29" i="26"/>
  <c r="X273" i="26" s="1"/>
  <c r="S36" i="33"/>
  <c r="M36" i="33"/>
  <c r="Q36" i="33" s="1"/>
  <c r="AC36" i="33"/>
  <c r="M262" i="26"/>
  <c r="M261" i="26"/>
  <c r="Y271" i="26" l="1"/>
  <c r="Y29" i="26"/>
  <c r="Y28" i="26"/>
  <c r="N261" i="26"/>
  <c r="N262" i="26"/>
  <c r="AI172" i="26"/>
  <c r="AB172" i="26"/>
  <c r="A181" i="26"/>
  <c r="A182" i="26" s="1"/>
  <c r="A183" i="26" s="1"/>
  <c r="A184" i="26" s="1"/>
  <c r="A185" i="26" s="1"/>
  <c r="AI145" i="26"/>
  <c r="AB145" i="26"/>
  <c r="A154" i="26"/>
  <c r="A155" i="26" s="1"/>
  <c r="A156" i="26" s="1"/>
  <c r="A157" i="26" s="1"/>
  <c r="A158" i="26" s="1"/>
  <c r="R21" i="26"/>
  <c r="R265" i="26" s="1"/>
  <c r="C87" i="33"/>
  <c r="Y272" i="26" l="1"/>
  <c r="Y273" i="26"/>
  <c r="Z271" i="26"/>
  <c r="Z28" i="26"/>
  <c r="Z272" i="26" s="1"/>
  <c r="Z29" i="26"/>
  <c r="Z273" i="26" s="1"/>
  <c r="A186" i="26"/>
  <c r="A187" i="26" s="1"/>
  <c r="A188" i="26" s="1"/>
  <c r="A189" i="26" s="1"/>
  <c r="A190" i="26" s="1"/>
  <c r="A191" i="26" s="1"/>
  <c r="A192" i="26" s="1"/>
  <c r="A159" i="26"/>
  <c r="A160" i="26" s="1"/>
  <c r="A161" i="26" s="1"/>
  <c r="A162" i="26" s="1"/>
  <c r="A163" i="26" s="1"/>
  <c r="A164" i="26" s="1"/>
  <c r="A165" i="26" s="1"/>
  <c r="A166" i="26" s="1"/>
  <c r="A167" i="26" s="1"/>
  <c r="I94" i="33"/>
  <c r="O262" i="26"/>
  <c r="O261" i="26"/>
  <c r="A193" i="26" l="1"/>
  <c r="A194" i="26" s="1"/>
  <c r="A195" i="26" s="1"/>
  <c r="AA271" i="26"/>
  <c r="AA29" i="26"/>
  <c r="AA273" i="26" s="1"/>
  <c r="AA28" i="26"/>
  <c r="AA272" i="26" s="1"/>
  <c r="P261" i="26"/>
  <c r="P262" i="26"/>
  <c r="G195" i="26"/>
  <c r="AI271" i="26" l="1"/>
  <c r="AM27" i="26"/>
  <c r="BC27" i="26" s="1"/>
  <c r="AB29" i="26"/>
  <c r="AB273" i="26" s="1"/>
  <c r="AB28" i="26"/>
  <c r="AB272" i="26" s="1"/>
  <c r="Q262" i="26"/>
  <c r="Q261" i="26"/>
  <c r="H195" i="26"/>
  <c r="G167" i="26"/>
  <c r="AC29" i="26" l="1"/>
  <c r="AC273" i="26" s="1"/>
  <c r="AC28" i="26"/>
  <c r="AC272" i="26" s="1"/>
  <c r="R18" i="26"/>
  <c r="R262" i="26" s="1"/>
  <c r="R17" i="26"/>
  <c r="R261" i="26" s="1"/>
  <c r="H167" i="26"/>
  <c r="I195" i="26"/>
  <c r="AD29" i="26" l="1"/>
  <c r="AD273" i="26" s="1"/>
  <c r="I90" i="33"/>
  <c r="S90" i="33" s="1"/>
  <c r="I91" i="33"/>
  <c r="S91" i="33" s="1"/>
  <c r="AD28" i="26"/>
  <c r="AD272" i="26" s="1"/>
  <c r="S18" i="26"/>
  <c r="S262" i="26" s="1"/>
  <c r="S17" i="26"/>
  <c r="S261" i="26" s="1"/>
  <c r="J195" i="26"/>
  <c r="I167" i="26"/>
  <c r="AE28" i="26" l="1"/>
  <c r="AE272" i="26" s="1"/>
  <c r="AE29" i="26"/>
  <c r="AE273" i="26" s="1"/>
  <c r="T17" i="26"/>
  <c r="T261" i="26" s="1"/>
  <c r="T18" i="26"/>
  <c r="T262" i="26" s="1"/>
  <c r="J167" i="26"/>
  <c r="K195" i="26"/>
  <c r="AF28" i="26" l="1"/>
  <c r="AF272" i="26" s="1"/>
  <c r="AF29" i="26"/>
  <c r="AF273" i="26" s="1"/>
  <c r="U18" i="26"/>
  <c r="U262" i="26" s="1"/>
  <c r="U17" i="26"/>
  <c r="U261" i="26" s="1"/>
  <c r="L195" i="26"/>
  <c r="K167" i="26"/>
  <c r="AG28" i="26" l="1"/>
  <c r="AG272" i="26" s="1"/>
  <c r="AG29" i="26"/>
  <c r="AG273" i="26" s="1"/>
  <c r="V17" i="26"/>
  <c r="V18" i="26"/>
  <c r="L167" i="26"/>
  <c r="M195" i="26"/>
  <c r="V262" i="26" l="1"/>
  <c r="V261" i="26"/>
  <c r="AH29" i="26"/>
  <c r="AI29" i="26" s="1"/>
  <c r="AH28" i="26"/>
  <c r="AI28" i="26" s="1"/>
  <c r="W17" i="26"/>
  <c r="W261" i="26" s="1"/>
  <c r="W18" i="26"/>
  <c r="W262" i="26" s="1"/>
  <c r="N195" i="26"/>
  <c r="AM28" i="26" l="1"/>
  <c r="AH272" i="26"/>
  <c r="AI272" i="26" s="1"/>
  <c r="AM29" i="26"/>
  <c r="AQ29" i="26" s="1"/>
  <c r="AU29" i="26" s="1"/>
  <c r="AH273" i="26"/>
  <c r="AI273" i="26" s="1"/>
  <c r="I38" i="33"/>
  <c r="AQ28" i="26"/>
  <c r="AU28" i="26" s="1"/>
  <c r="BC28" i="26"/>
  <c r="I37" i="33"/>
  <c r="X18" i="26"/>
  <c r="X262" i="26" s="1"/>
  <c r="X17" i="26"/>
  <c r="X261" i="26" s="1"/>
  <c r="N167" i="26"/>
  <c r="O195" i="26"/>
  <c r="M37" i="33" l="1"/>
  <c r="Q37" i="33" s="1"/>
  <c r="AC37" i="33"/>
  <c r="S37" i="33"/>
  <c r="M38" i="33"/>
  <c r="Q38" i="33" s="1"/>
  <c r="S38" i="33"/>
  <c r="Y17" i="26"/>
  <c r="Y261" i="26" s="1"/>
  <c r="Y18" i="26"/>
  <c r="Y262" i="26" s="1"/>
  <c r="P195" i="26"/>
  <c r="O167" i="26"/>
  <c r="Z18" i="26" l="1"/>
  <c r="Z262" i="26" s="1"/>
  <c r="Z17" i="26"/>
  <c r="Z261" i="26" s="1"/>
  <c r="P167" i="26"/>
  <c r="Q195" i="26"/>
  <c r="AA17" i="26" l="1"/>
  <c r="AA18" i="26"/>
  <c r="AA262" i="26" s="1"/>
  <c r="R195" i="26"/>
  <c r="Q167" i="26"/>
  <c r="AA261" i="26" l="1"/>
  <c r="AB18" i="26"/>
  <c r="AB262" i="26" s="1"/>
  <c r="AB17" i="26"/>
  <c r="AB261" i="26" s="1"/>
  <c r="R167" i="26"/>
  <c r="S195" i="26"/>
  <c r="AC17" i="26" l="1"/>
  <c r="AC261" i="26" s="1"/>
  <c r="AC18" i="26"/>
  <c r="AC262" i="26" s="1"/>
  <c r="AD18" i="26" l="1"/>
  <c r="AD262" i="26" s="1"/>
  <c r="AD17" i="26"/>
  <c r="AD261" i="26" s="1"/>
  <c r="AE18" i="26" l="1"/>
  <c r="AE262" i="26" s="1"/>
  <c r="AE17" i="26"/>
  <c r="AE261" i="26" s="1"/>
  <c r="AF17" i="26" l="1"/>
  <c r="AF261" i="26" s="1"/>
  <c r="AF18" i="26"/>
  <c r="AF262" i="26" s="1"/>
  <c r="H270" i="26" l="1"/>
  <c r="AG18" i="26"/>
  <c r="AG262" i="26" s="1"/>
  <c r="AG17" i="26"/>
  <c r="AG261" i="26" s="1"/>
  <c r="T195" i="26"/>
  <c r="I270" i="26" l="1"/>
  <c r="AH17" i="26"/>
  <c r="AH18" i="26"/>
  <c r="T167" i="26"/>
  <c r="U195" i="26"/>
  <c r="AH262" i="26" l="1"/>
  <c r="AI262" i="26" s="1"/>
  <c r="AI18" i="26"/>
  <c r="AM18" i="26" s="1"/>
  <c r="AH261" i="26"/>
  <c r="AI261" i="26" s="1"/>
  <c r="AI17" i="26"/>
  <c r="AM17" i="26" s="1"/>
  <c r="J270" i="26"/>
  <c r="I27" i="33"/>
  <c r="I26" i="33"/>
  <c r="V195" i="26"/>
  <c r="U167" i="26"/>
  <c r="K270" i="26" l="1"/>
  <c r="V167" i="26"/>
  <c r="W195" i="26"/>
  <c r="L270" i="26" l="1"/>
  <c r="X195" i="26"/>
  <c r="W167" i="26"/>
  <c r="M270" i="26" l="1"/>
  <c r="X167" i="26"/>
  <c r="Y195" i="26"/>
  <c r="AS27" i="26" l="1"/>
  <c r="AQ27" i="26" s="1"/>
  <c r="AU27" i="26" s="1"/>
  <c r="N270" i="26"/>
  <c r="Z195" i="26"/>
  <c r="Y167" i="26"/>
  <c r="O270" i="26" l="1"/>
  <c r="Z167" i="26"/>
  <c r="AA195" i="26"/>
  <c r="P270" i="26" l="1"/>
  <c r="AB195" i="26"/>
  <c r="AA167" i="26"/>
  <c r="Q270" i="26" l="1"/>
  <c r="AB167" i="26"/>
  <c r="AC195" i="26"/>
  <c r="R26" i="26" l="1"/>
  <c r="R270" i="26" s="1"/>
  <c r="AD195" i="26"/>
  <c r="AC167" i="26"/>
  <c r="S26" i="26" l="1"/>
  <c r="S270" i="26" s="1"/>
  <c r="I99" i="33"/>
  <c r="AD167" i="26"/>
  <c r="AE195" i="26"/>
  <c r="T26" i="26" l="1"/>
  <c r="T270" i="26" s="1"/>
  <c r="AC99" i="33"/>
  <c r="M99" i="33"/>
  <c r="Q99" i="33" s="1"/>
  <c r="S99" i="33"/>
  <c r="AF195" i="26"/>
  <c r="AE167" i="26"/>
  <c r="U26" i="26" l="1"/>
  <c r="U270" i="26" s="1"/>
  <c r="AF167" i="26"/>
  <c r="AI195" i="26"/>
  <c r="V26" i="26" l="1"/>
  <c r="AI167" i="26"/>
  <c r="V270" i="26" l="1"/>
  <c r="W26" i="26"/>
  <c r="W270" i="26" s="1"/>
  <c r="AK300" i="26"/>
  <c r="F1" i="37"/>
  <c r="H1" i="39"/>
  <c r="X26" i="26" l="1"/>
  <c r="X270" i="26" s="1"/>
  <c r="Y26" i="26" l="1"/>
  <c r="Y270" i="26" s="1"/>
  <c r="Z26" i="26" l="1"/>
  <c r="Z270" i="26" s="1"/>
  <c r="H265" i="26"/>
  <c r="H266" i="26"/>
  <c r="AA26" i="26" l="1"/>
  <c r="I265" i="26"/>
  <c r="I266" i="26"/>
  <c r="AA270" i="26" l="1"/>
  <c r="AB26" i="26"/>
  <c r="AB270" i="26" s="1"/>
  <c r="J265" i="26"/>
  <c r="J266" i="26"/>
  <c r="L116" i="26" l="1"/>
  <c r="M116" i="26" s="1"/>
  <c r="N116" i="26" s="1"/>
  <c r="O116" i="26" s="1"/>
  <c r="P116" i="26" s="1"/>
  <c r="Q116" i="26" s="1"/>
  <c r="R116" i="26" s="1"/>
  <c r="S116" i="26" s="1"/>
  <c r="T116" i="26" s="1"/>
  <c r="U116" i="26" s="1"/>
  <c r="V116" i="26" s="1"/>
  <c r="W116" i="26" s="1"/>
  <c r="X116" i="26" s="1"/>
  <c r="Y116" i="26" s="1"/>
  <c r="Z116" i="26" s="1"/>
  <c r="AA116" i="26" s="1"/>
  <c r="AB116" i="26" s="1"/>
  <c r="AC116" i="26" s="1"/>
  <c r="AD116" i="26" s="1"/>
  <c r="AE116" i="26" s="1"/>
  <c r="AF116" i="26" s="1"/>
  <c r="AG116" i="26" s="1"/>
  <c r="AH116" i="26" s="1"/>
  <c r="AC26" i="26"/>
  <c r="AC270" i="26" s="1"/>
  <c r="U94" i="33"/>
  <c r="K265" i="26"/>
  <c r="K266" i="26"/>
  <c r="L66" i="26" l="1"/>
  <c r="M66" i="26" s="1"/>
  <c r="N66" i="26" s="1"/>
  <c r="O66" i="26" s="1"/>
  <c r="P66" i="26" s="1"/>
  <c r="Q66" i="26" s="1"/>
  <c r="R66" i="26" s="1"/>
  <c r="L117" i="26"/>
  <c r="M117" i="26" s="1"/>
  <c r="N117" i="26" s="1"/>
  <c r="O117" i="26" s="1"/>
  <c r="P117" i="26" s="1"/>
  <c r="Q117" i="26" s="1"/>
  <c r="R117" i="26" s="1"/>
  <c r="L67" i="26"/>
  <c r="M67" i="26" s="1"/>
  <c r="N67" i="26" s="1"/>
  <c r="O67" i="26" s="1"/>
  <c r="P67" i="26" s="1"/>
  <c r="Q67" i="26" s="1"/>
  <c r="R67" i="26" s="1"/>
  <c r="AD26" i="26"/>
  <c r="AD270" i="26" s="1"/>
  <c r="AI116" i="26"/>
  <c r="AS21" i="26" s="1"/>
  <c r="S117" i="26"/>
  <c r="T117" i="26" s="1"/>
  <c r="U117" i="26" s="1"/>
  <c r="V117" i="26" s="1"/>
  <c r="W117" i="26" s="1"/>
  <c r="X117" i="26" s="1"/>
  <c r="Y117" i="26" s="1"/>
  <c r="Z117" i="26" s="1"/>
  <c r="AA117" i="26" s="1"/>
  <c r="AB117" i="26" s="1"/>
  <c r="AC117" i="26" s="1"/>
  <c r="AD117" i="26" s="1"/>
  <c r="AE117" i="26" s="1"/>
  <c r="AF117" i="26" s="1"/>
  <c r="AG117" i="26" s="1"/>
  <c r="AH117" i="26" s="1"/>
  <c r="U95" i="33"/>
  <c r="S66" i="26"/>
  <c r="T66" i="26" s="1"/>
  <c r="U66" i="26" s="1"/>
  <c r="V66" i="26" s="1"/>
  <c r="W66" i="26" s="1"/>
  <c r="X66" i="26" s="1"/>
  <c r="Y66" i="26" s="1"/>
  <c r="Z66" i="26" s="1"/>
  <c r="AA66" i="26" s="1"/>
  <c r="AB66" i="26" s="1"/>
  <c r="AC66" i="26" s="1"/>
  <c r="AD66" i="26" s="1"/>
  <c r="AE66" i="26" s="1"/>
  <c r="AF66" i="26" s="1"/>
  <c r="AG66" i="26" s="1"/>
  <c r="AH66" i="26" s="1"/>
  <c r="Y30" i="33" s="1"/>
  <c r="Y94" i="33"/>
  <c r="AC94" i="33" s="1"/>
  <c r="L265" i="26"/>
  <c r="L266" i="26"/>
  <c r="S21" i="26"/>
  <c r="S265" i="26" s="1"/>
  <c r="U30" i="33" l="1"/>
  <c r="AE26" i="26"/>
  <c r="AE270" i="26" s="1"/>
  <c r="AI117" i="26"/>
  <c r="U31" i="33" s="1"/>
  <c r="S67" i="26"/>
  <c r="T67" i="26" s="1"/>
  <c r="U67" i="26" s="1"/>
  <c r="V67" i="26" s="1"/>
  <c r="W67" i="26" s="1"/>
  <c r="X67" i="26" s="1"/>
  <c r="Y67" i="26" s="1"/>
  <c r="Z67" i="26" s="1"/>
  <c r="AA67" i="26" s="1"/>
  <c r="AB67" i="26" s="1"/>
  <c r="AC67" i="26" s="1"/>
  <c r="AD67" i="26" s="1"/>
  <c r="AE67" i="26" s="1"/>
  <c r="AF67" i="26" s="1"/>
  <c r="AG67" i="26" s="1"/>
  <c r="AH67" i="26" s="1"/>
  <c r="Y31" i="33" s="1"/>
  <c r="Y95" i="33"/>
  <c r="AI66" i="26"/>
  <c r="AY21" i="26" s="1"/>
  <c r="M265" i="26"/>
  <c r="M266" i="26"/>
  <c r="T21" i="26"/>
  <c r="T265" i="26" s="1"/>
  <c r="AS22" i="26" l="1"/>
  <c r="AF26" i="26"/>
  <c r="AF270" i="26" s="1"/>
  <c r="AI67" i="26"/>
  <c r="AY22" i="26" s="1"/>
  <c r="N265" i="26"/>
  <c r="N266" i="26"/>
  <c r="AG26" i="26" l="1"/>
  <c r="AG270" i="26" s="1"/>
  <c r="O265" i="26"/>
  <c r="O266" i="26"/>
  <c r="AH26" i="26" l="1"/>
  <c r="AI26" i="26" s="1"/>
  <c r="P265" i="26"/>
  <c r="P266" i="26"/>
  <c r="Q45" i="4"/>
  <c r="C39" i="1"/>
  <c r="AM26" i="26" l="1"/>
  <c r="AH270" i="26"/>
  <c r="AI270" i="26" s="1"/>
  <c r="I35" i="33"/>
  <c r="Q265" i="26"/>
  <c r="Q266" i="26"/>
  <c r="AQ26" i="26" l="1"/>
  <c r="AU26" i="26" s="1"/>
  <c r="BC26" i="26"/>
  <c r="AC35" i="33"/>
  <c r="S35" i="33"/>
  <c r="M35" i="33"/>
  <c r="Q35" i="33" s="1"/>
  <c r="S94" i="33"/>
  <c r="M94" i="33"/>
  <c r="Q94" i="33" s="1"/>
  <c r="R22" i="26"/>
  <c r="R266" i="26" s="1"/>
  <c r="I95" i="33" l="1"/>
  <c r="S22" i="26"/>
  <c r="S266" i="26" s="1"/>
  <c r="AC95" i="33" l="1"/>
  <c r="S95" i="33"/>
  <c r="M95" i="33"/>
  <c r="Q95" i="33" s="1"/>
  <c r="T22" i="26"/>
  <c r="T266" i="26" s="1"/>
  <c r="G436" i="26"/>
  <c r="A42" i="34"/>
  <c r="A3" i="34"/>
  <c r="A67" i="33"/>
  <c r="A3" i="33"/>
  <c r="A33" i="32"/>
  <c r="A3" i="32"/>
  <c r="W47" i="34"/>
  <c r="W8" i="34"/>
  <c r="Q46" i="4"/>
  <c r="Q8" i="4"/>
  <c r="Q54" i="4" s="1"/>
  <c r="A41" i="4"/>
  <c r="A3" i="4"/>
  <c r="Q8" i="35"/>
  <c r="O64" i="4"/>
  <c r="C36" i="1" s="1"/>
  <c r="O18" i="4"/>
  <c r="U21" i="26"/>
  <c r="U265" i="26" s="1"/>
  <c r="S22" i="34"/>
  <c r="K85" i="33"/>
  <c r="K89" i="33"/>
  <c r="K84" i="33"/>
  <c r="K20" i="33"/>
  <c r="K21" i="33"/>
  <c r="K25" i="33"/>
  <c r="AO309" i="26"/>
  <c r="AK309" i="26"/>
  <c r="AY297" i="26"/>
  <c r="BC2" i="26"/>
  <c r="AI446" i="26"/>
  <c r="AI416" i="26"/>
  <c r="AI392" i="26"/>
  <c r="AI367" i="26"/>
  <c r="AI343" i="26"/>
  <c r="AI319" i="26"/>
  <c r="AI293" i="26"/>
  <c r="AI245" i="26"/>
  <c r="AI96" i="26"/>
  <c r="AI46" i="26"/>
  <c r="AI2" i="26"/>
  <c r="AB446" i="26"/>
  <c r="AB416" i="26"/>
  <c r="AB392" i="26"/>
  <c r="AB367" i="26"/>
  <c r="AB343" i="26"/>
  <c r="AB319" i="26"/>
  <c r="AB293" i="26"/>
  <c r="AB245" i="26"/>
  <c r="AB96" i="26"/>
  <c r="AB46" i="26"/>
  <c r="AB2" i="26"/>
  <c r="AC8" i="33"/>
  <c r="AC72" i="33"/>
  <c r="M38" i="32"/>
  <c r="M8" i="32"/>
  <c r="A4" i="35"/>
  <c r="A3" i="35"/>
  <c r="A2" i="34"/>
  <c r="A41" i="34" s="1"/>
  <c r="A18" i="35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49" i="32"/>
  <c r="A50" i="32" s="1"/>
  <c r="A51" i="32" s="1"/>
  <c r="A52" i="32" s="1"/>
  <c r="A53" i="32" s="1"/>
  <c r="A54" i="32" s="1"/>
  <c r="A19" i="32"/>
  <c r="A20" i="32" s="1"/>
  <c r="A21" i="32" s="1"/>
  <c r="A22" i="32" s="1"/>
  <c r="A23" i="32" s="1"/>
  <c r="A24" i="32" s="1"/>
  <c r="A58" i="34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19" i="34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81" i="33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4" i="33" s="1"/>
  <c r="A95" i="33" s="1"/>
  <c r="A96" i="33" s="1"/>
  <c r="A97" i="33" s="1"/>
  <c r="A98" i="33" s="1"/>
  <c r="A99" i="33" s="1"/>
  <c r="A17" i="33"/>
  <c r="A22" i="5"/>
  <c r="A42" i="4"/>
  <c r="A4" i="4"/>
  <c r="A43" i="34"/>
  <c r="A4" i="34"/>
  <c r="A68" i="33"/>
  <c r="A4" i="33"/>
  <c r="A34" i="32"/>
  <c r="M66" i="34"/>
  <c r="I66" i="34"/>
  <c r="E61" i="34"/>
  <c r="M27" i="34"/>
  <c r="I27" i="34"/>
  <c r="E22" i="34"/>
  <c r="AA112" i="33"/>
  <c r="W112" i="33"/>
  <c r="AA54" i="33"/>
  <c r="W54" i="33"/>
  <c r="A4" i="32"/>
  <c r="B379" i="26"/>
  <c r="B355" i="26"/>
  <c r="B329" i="26"/>
  <c r="CK26" i="4"/>
  <c r="CL26" i="4" s="1"/>
  <c r="CK27" i="4"/>
  <c r="CL27" i="4" s="1"/>
  <c r="CK28" i="4"/>
  <c r="CL28" i="4" s="1"/>
  <c r="CK29" i="4"/>
  <c r="CL29" i="4" s="1"/>
  <c r="CK30" i="4"/>
  <c r="CL30" i="4" s="1"/>
  <c r="CK31" i="4"/>
  <c r="CL31" i="4" s="1"/>
  <c r="CK32" i="4"/>
  <c r="CL32" i="4" s="1"/>
  <c r="CK33" i="4"/>
  <c r="CL33" i="4" s="1"/>
  <c r="CK34" i="4"/>
  <c r="CL34" i="4" s="1"/>
  <c r="CK35" i="4"/>
  <c r="CL35" i="4" s="1"/>
  <c r="CK36" i="4"/>
  <c r="CL36" i="4" s="1"/>
  <c r="CK37" i="4"/>
  <c r="CL37" i="4" s="1"/>
  <c r="CK38" i="4"/>
  <c r="CL38" i="4" s="1"/>
  <c r="A100" i="33" l="1"/>
  <c r="A101" i="33" s="1"/>
  <c r="A102" i="33" s="1"/>
  <c r="A103" i="33" s="1"/>
  <c r="A104" i="33" s="1"/>
  <c r="A105" i="33" s="1"/>
  <c r="A106" i="33" s="1"/>
  <c r="A107" i="33" s="1"/>
  <c r="A108" i="33" s="1"/>
  <c r="A109" i="33" s="1"/>
  <c r="A110" i="33" s="1"/>
  <c r="A111" i="33" s="1"/>
  <c r="A112" i="33" s="1"/>
  <c r="A113" i="33" s="1"/>
  <c r="A114" i="33" s="1"/>
  <c r="A115" i="33" s="1"/>
  <c r="D36" i="1"/>
  <c r="S61" i="34"/>
  <c r="H482" i="26"/>
  <c r="I482" i="26" s="1"/>
  <c r="J482" i="26" s="1"/>
  <c r="K482" i="26" s="1"/>
  <c r="L482" i="26" s="1"/>
  <c r="M482" i="26" s="1"/>
  <c r="N482" i="26" s="1"/>
  <c r="O482" i="26" s="1"/>
  <c r="P482" i="26" s="1"/>
  <c r="Q482" i="26" s="1"/>
  <c r="R482" i="26" s="1"/>
  <c r="S482" i="26" s="1"/>
  <c r="T482" i="26" s="1"/>
  <c r="U482" i="26" s="1"/>
  <c r="V482" i="26" s="1"/>
  <c r="W482" i="26" s="1"/>
  <c r="X482" i="26" s="1"/>
  <c r="Y482" i="26" s="1"/>
  <c r="Z482" i="26" s="1"/>
  <c r="AA482" i="26" s="1"/>
  <c r="AB482" i="26" s="1"/>
  <c r="AC482" i="26" s="1"/>
  <c r="AD482" i="26" s="1"/>
  <c r="AE482" i="26" s="1"/>
  <c r="AF482" i="26" s="1"/>
  <c r="AG482" i="26" s="1"/>
  <c r="AH482" i="26" s="1"/>
  <c r="N110" i="26"/>
  <c r="A18" i="33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50" i="33" s="1"/>
  <c r="A51" i="33" s="1"/>
  <c r="A52" i="33" s="1"/>
  <c r="A53" i="33" s="1"/>
  <c r="A54" i="33" s="1"/>
  <c r="A55" i="33" s="1"/>
  <c r="A56" i="33" s="1"/>
  <c r="A57" i="33" s="1"/>
  <c r="V21" i="26"/>
  <c r="U22" i="26"/>
  <c r="U266" i="26" s="1"/>
  <c r="F1" i="36"/>
  <c r="E21" i="32"/>
  <c r="P391" i="26"/>
  <c r="E51" i="32"/>
  <c r="E18" i="35"/>
  <c r="E22" i="35"/>
  <c r="P292" i="26"/>
  <c r="P366" i="26"/>
  <c r="A47" i="34"/>
  <c r="A8" i="34"/>
  <c r="P318" i="26"/>
  <c r="P342" i="26"/>
  <c r="A1" i="34"/>
  <c r="A40" i="34" s="1"/>
  <c r="A1" i="35"/>
  <c r="A2" i="32"/>
  <c r="A32" i="32" s="1"/>
  <c r="P1" i="26"/>
  <c r="A72" i="33"/>
  <c r="E20" i="35"/>
  <c r="A8" i="33"/>
  <c r="A46" i="34"/>
  <c r="A7" i="4"/>
  <c r="E24" i="35"/>
  <c r="P415" i="26"/>
  <c r="E24" i="4"/>
  <c r="E78" i="4"/>
  <c r="E32" i="4"/>
  <c r="E32" i="35"/>
  <c r="P445" i="26"/>
  <c r="A7" i="35"/>
  <c r="A2" i="35"/>
  <c r="A7" i="32"/>
  <c r="A1" i="4"/>
  <c r="A39" i="4" s="1"/>
  <c r="A1" i="32"/>
  <c r="A31" i="32" s="1"/>
  <c r="A2" i="33"/>
  <c r="A66" i="33" s="1"/>
  <c r="A2" i="4"/>
  <c r="A40" i="4" s="1"/>
  <c r="A45" i="4"/>
  <c r="A7" i="33"/>
  <c r="A7" i="34"/>
  <c r="A1" i="33"/>
  <c r="A65" i="33" s="1"/>
  <c r="A37" i="32"/>
  <c r="A71" i="33"/>
  <c r="H305" i="26"/>
  <c r="I305" i="26" s="1"/>
  <c r="I310" i="26" s="1"/>
  <c r="G384" i="26"/>
  <c r="G310" i="26"/>
  <c r="H14" i="26"/>
  <c r="H481" i="26"/>
  <c r="I481" i="26" s="1"/>
  <c r="J481" i="26" s="1"/>
  <c r="K481" i="26" s="1"/>
  <c r="L481" i="26" s="1"/>
  <c r="M481" i="26" s="1"/>
  <c r="N481" i="26" s="1"/>
  <c r="O481" i="26" s="1"/>
  <c r="P481" i="26" s="1"/>
  <c r="Q481" i="26" s="1"/>
  <c r="R481" i="26" s="1"/>
  <c r="S481" i="26" s="1"/>
  <c r="T481" i="26" s="1"/>
  <c r="U481" i="26" s="1"/>
  <c r="V481" i="26" s="1"/>
  <c r="W481" i="26" s="1"/>
  <c r="X481" i="26" s="1"/>
  <c r="Y481" i="26" s="1"/>
  <c r="Z481" i="26" s="1"/>
  <c r="AA481" i="26" s="1"/>
  <c r="AB481" i="26" s="1"/>
  <c r="AC481" i="26" s="1"/>
  <c r="AD481" i="26" s="1"/>
  <c r="AE481" i="26" s="1"/>
  <c r="AF481" i="26" s="1"/>
  <c r="AG481" i="26" s="1"/>
  <c r="AH481" i="26" s="1"/>
  <c r="K483" i="26"/>
  <c r="K463" i="26" s="1"/>
  <c r="H258" i="26" l="1"/>
  <c r="I14" i="26"/>
  <c r="J14" i="26" s="1"/>
  <c r="K14" i="26" s="1"/>
  <c r="L14" i="26" s="1"/>
  <c r="M14" i="26" s="1"/>
  <c r="N14" i="26" s="1"/>
  <c r="O14" i="26" s="1"/>
  <c r="P14" i="26" s="1"/>
  <c r="Q14" i="26" s="1"/>
  <c r="V265" i="26"/>
  <c r="H139" i="26"/>
  <c r="P223" i="26"/>
  <c r="P203" i="26"/>
  <c r="N60" i="26"/>
  <c r="L483" i="26"/>
  <c r="M483" i="26" s="1"/>
  <c r="N483" i="26" s="1"/>
  <c r="O483" i="26" s="1"/>
  <c r="P483" i="26" s="1"/>
  <c r="Q483" i="26" s="1"/>
  <c r="R483" i="26" s="1"/>
  <c r="S483" i="26" s="1"/>
  <c r="T483" i="26" s="1"/>
  <c r="U483" i="26" s="1"/>
  <c r="V483" i="26" s="1"/>
  <c r="W483" i="26" s="1"/>
  <c r="X483" i="26" s="1"/>
  <c r="Y483" i="26" s="1"/>
  <c r="Z483" i="26" s="1"/>
  <c r="AA483" i="26" s="1"/>
  <c r="AB483" i="26" s="1"/>
  <c r="AC483" i="26" s="1"/>
  <c r="AD483" i="26" s="1"/>
  <c r="AE483" i="26" s="1"/>
  <c r="AF483" i="26" s="1"/>
  <c r="AG483" i="26" s="1"/>
  <c r="AH483" i="26" s="1"/>
  <c r="I139" i="26"/>
  <c r="O110" i="26"/>
  <c r="P110" i="26" s="1"/>
  <c r="Q110" i="26" s="1"/>
  <c r="R110" i="26" s="1"/>
  <c r="H264" i="26"/>
  <c r="W21" i="26"/>
  <c r="W265" i="26" s="1"/>
  <c r="H259" i="26"/>
  <c r="H260" i="26"/>
  <c r="BC1" i="26"/>
  <c r="P144" i="26"/>
  <c r="P171" i="26"/>
  <c r="H263" i="26"/>
  <c r="J305" i="26"/>
  <c r="J310" i="26" s="1"/>
  <c r="V22" i="26"/>
  <c r="H379" i="26"/>
  <c r="H384" i="26" s="1"/>
  <c r="H310" i="26"/>
  <c r="I379" i="26"/>
  <c r="I384" i="26" s="1"/>
  <c r="AB342" i="26"/>
  <c r="AI342" i="26"/>
  <c r="AI366" i="26"/>
  <c r="AB366" i="26"/>
  <c r="P244" i="26"/>
  <c r="AB318" i="26"/>
  <c r="AI318" i="26"/>
  <c r="AY296" i="26"/>
  <c r="AI292" i="26"/>
  <c r="AB292" i="26"/>
  <c r="AB391" i="26"/>
  <c r="AI391" i="26"/>
  <c r="AB445" i="26"/>
  <c r="AI445" i="26"/>
  <c r="AB415" i="26"/>
  <c r="AI415" i="26"/>
  <c r="AB1" i="26"/>
  <c r="AI1" i="26"/>
  <c r="P45" i="26"/>
  <c r="P95" i="26"/>
  <c r="H269" i="26"/>
  <c r="H355" i="26"/>
  <c r="H329" i="26" s="1"/>
  <c r="G360" i="26"/>
  <c r="I258" i="26"/>
  <c r="H267" i="26"/>
  <c r="G41" i="26"/>
  <c r="V266" i="26" l="1"/>
  <c r="AI203" i="26"/>
  <c r="AI223" i="26"/>
  <c r="AB203" i="26"/>
  <c r="AB223" i="26"/>
  <c r="S110" i="26"/>
  <c r="T110" i="26" s="1"/>
  <c r="U110" i="26" s="1"/>
  <c r="V110" i="26" s="1"/>
  <c r="W110" i="26" s="1"/>
  <c r="X110" i="26" s="1"/>
  <c r="U85" i="33"/>
  <c r="L463" i="26"/>
  <c r="M463" i="26" s="1"/>
  <c r="N463" i="26" s="1"/>
  <c r="O463" i="26" s="1"/>
  <c r="P463" i="26" s="1"/>
  <c r="Q463" i="26" s="1"/>
  <c r="R463" i="26" s="1"/>
  <c r="C5" i="1" s="1"/>
  <c r="X21" i="26"/>
  <c r="X265" i="26" s="1"/>
  <c r="O60" i="26"/>
  <c r="P60" i="26" s="1"/>
  <c r="Q60" i="26" s="1"/>
  <c r="R60" i="26" s="1"/>
  <c r="I264" i="26"/>
  <c r="I259" i="26"/>
  <c r="I260" i="26"/>
  <c r="I263" i="26"/>
  <c r="J379" i="26"/>
  <c r="J384" i="26" s="1"/>
  <c r="K305" i="26"/>
  <c r="L305" i="26" s="1"/>
  <c r="AB171" i="26"/>
  <c r="AI171" i="26"/>
  <c r="AI144" i="26"/>
  <c r="AB144" i="26"/>
  <c r="W22" i="26"/>
  <c r="W266" i="26" s="1"/>
  <c r="H466" i="26"/>
  <c r="I466" i="26" s="1"/>
  <c r="J466" i="26" s="1"/>
  <c r="K466" i="26" s="1"/>
  <c r="AB95" i="26"/>
  <c r="AI95" i="26"/>
  <c r="AB45" i="26"/>
  <c r="AI45" i="26"/>
  <c r="AI244" i="26"/>
  <c r="AB244" i="26"/>
  <c r="G287" i="26"/>
  <c r="I269" i="26"/>
  <c r="G336" i="26"/>
  <c r="I355" i="26"/>
  <c r="I329" i="26" s="1"/>
  <c r="H360" i="26"/>
  <c r="I267" i="26"/>
  <c r="H41" i="26"/>
  <c r="J258" i="26"/>
  <c r="J139" i="26" l="1"/>
  <c r="Y21" i="26"/>
  <c r="Y265" i="26" s="1"/>
  <c r="L114" i="26"/>
  <c r="M114" i="26" s="1"/>
  <c r="N114" i="26" s="1"/>
  <c r="O114" i="26" s="1"/>
  <c r="P114" i="26" s="1"/>
  <c r="Q114" i="26" s="1"/>
  <c r="R114" i="26" s="1"/>
  <c r="L115" i="26"/>
  <c r="M115" i="26" s="1"/>
  <c r="N115" i="26" s="1"/>
  <c r="O115" i="26" s="1"/>
  <c r="P115" i="26" s="1"/>
  <c r="Q115" i="26" s="1"/>
  <c r="R115" i="26" s="1"/>
  <c r="S60" i="26"/>
  <c r="T60" i="26" s="1"/>
  <c r="U60" i="26" s="1"/>
  <c r="V60" i="26" s="1"/>
  <c r="W60" i="26" s="1"/>
  <c r="X60" i="26" s="1"/>
  <c r="Y85" i="33"/>
  <c r="S463" i="26"/>
  <c r="T463" i="26" s="1"/>
  <c r="U463" i="26" s="1"/>
  <c r="G78" i="4"/>
  <c r="J264" i="26"/>
  <c r="O111" i="26"/>
  <c r="P111" i="26" s="1"/>
  <c r="J259" i="26"/>
  <c r="J260" i="26"/>
  <c r="J263" i="26"/>
  <c r="Y110" i="26"/>
  <c r="K310" i="26"/>
  <c r="K379" i="26"/>
  <c r="K384" i="26" s="1"/>
  <c r="X22" i="26"/>
  <c r="X266" i="26" s="1"/>
  <c r="L466" i="26"/>
  <c r="M466" i="26" s="1"/>
  <c r="N466" i="26" s="1"/>
  <c r="O466" i="26" s="1"/>
  <c r="P466" i="26" s="1"/>
  <c r="Q466" i="26" s="1"/>
  <c r="R466" i="26" s="1"/>
  <c r="C4" i="1" s="1"/>
  <c r="H287" i="26"/>
  <c r="J269" i="26"/>
  <c r="L379" i="26"/>
  <c r="L384" i="26" s="1"/>
  <c r="M305" i="26"/>
  <c r="L310" i="26"/>
  <c r="I360" i="26"/>
  <c r="J355" i="26"/>
  <c r="J329" i="26" s="1"/>
  <c r="H336" i="26"/>
  <c r="J267" i="26"/>
  <c r="K258" i="26"/>
  <c r="I41" i="26"/>
  <c r="L113" i="26" l="1"/>
  <c r="M113" i="26" s="1"/>
  <c r="N113" i="26" s="1"/>
  <c r="O113" i="26" s="1"/>
  <c r="P113" i="26" s="1"/>
  <c r="Q113" i="26" s="1"/>
  <c r="R113" i="26" s="1"/>
  <c r="L63" i="26"/>
  <c r="M63" i="26" s="1"/>
  <c r="V463" i="26"/>
  <c r="W463" i="26" s="1"/>
  <c r="Z21" i="26"/>
  <c r="Z265" i="26" s="1"/>
  <c r="L112" i="26"/>
  <c r="L62" i="26" s="1"/>
  <c r="K139" i="26"/>
  <c r="N63" i="26"/>
  <c r="O63" i="26" s="1"/>
  <c r="P63" i="26" s="1"/>
  <c r="Q63" i="26" s="1"/>
  <c r="R63" i="26" s="1"/>
  <c r="S115" i="26"/>
  <c r="T115" i="26" s="1"/>
  <c r="U115" i="26" s="1"/>
  <c r="V115" i="26" s="1"/>
  <c r="W115" i="26" s="1"/>
  <c r="X115" i="26" s="1"/>
  <c r="Y115" i="26" s="1"/>
  <c r="Z115" i="26" s="1"/>
  <c r="AA115" i="26" s="1"/>
  <c r="AB115" i="26" s="1"/>
  <c r="AC115" i="26" s="1"/>
  <c r="AD115" i="26" s="1"/>
  <c r="AE115" i="26" s="1"/>
  <c r="AF115" i="26" s="1"/>
  <c r="AG115" i="26" s="1"/>
  <c r="AH115" i="26" s="1"/>
  <c r="U93" i="33"/>
  <c r="S114" i="26"/>
  <c r="T114" i="26" s="1"/>
  <c r="U114" i="26" s="1"/>
  <c r="V114" i="26" s="1"/>
  <c r="W114" i="26" s="1"/>
  <c r="X114" i="26" s="1"/>
  <c r="Y114" i="26" s="1"/>
  <c r="Z114" i="26" s="1"/>
  <c r="AA114" i="26" s="1"/>
  <c r="AB114" i="26" s="1"/>
  <c r="AC114" i="26" s="1"/>
  <c r="AD114" i="26" s="1"/>
  <c r="AE114" i="26" s="1"/>
  <c r="AF114" i="26" s="1"/>
  <c r="AG114" i="26" s="1"/>
  <c r="AH114" i="26" s="1"/>
  <c r="U92" i="33"/>
  <c r="S113" i="26"/>
  <c r="T113" i="26" s="1"/>
  <c r="U113" i="26" s="1"/>
  <c r="V113" i="26" s="1"/>
  <c r="W113" i="26" s="1"/>
  <c r="X113" i="26" s="1"/>
  <c r="Y113" i="26" s="1"/>
  <c r="Z113" i="26" s="1"/>
  <c r="AA113" i="26" s="1"/>
  <c r="AB113" i="26" s="1"/>
  <c r="AC113" i="26" s="1"/>
  <c r="AD113" i="26" s="1"/>
  <c r="AE113" i="26" s="1"/>
  <c r="AF113" i="26" s="1"/>
  <c r="AG113" i="26" s="1"/>
  <c r="AH113" i="26" s="1"/>
  <c r="U91" i="33"/>
  <c r="M91" i="33" s="1"/>
  <c r="Q91" i="33" s="1"/>
  <c r="S466" i="26"/>
  <c r="T466" i="26" s="1"/>
  <c r="U466" i="26" s="1"/>
  <c r="V466" i="26" s="1"/>
  <c r="W466" i="26" s="1"/>
  <c r="X466" i="26" s="1"/>
  <c r="Y466" i="26" s="1"/>
  <c r="Z466" i="26" s="1"/>
  <c r="AA466" i="26" s="1"/>
  <c r="AB466" i="26" s="1"/>
  <c r="AC466" i="26" s="1"/>
  <c r="AD466" i="26" s="1"/>
  <c r="AE466" i="26" s="1"/>
  <c r="AF466" i="26" s="1"/>
  <c r="AG466" i="26" s="1"/>
  <c r="AH466" i="26" s="1"/>
  <c r="E4" i="1" s="1"/>
  <c r="K259" i="26"/>
  <c r="Y60" i="26"/>
  <c r="Q111" i="26"/>
  <c r="R111" i="26" s="1"/>
  <c r="K260" i="26"/>
  <c r="N61" i="26"/>
  <c r="O61" i="26" s="1"/>
  <c r="P61" i="26" s="1"/>
  <c r="K264" i="26"/>
  <c r="K263" i="26"/>
  <c r="Z110" i="26"/>
  <c r="AA110" i="26" s="1"/>
  <c r="AB110" i="26" s="1"/>
  <c r="AC110" i="26" s="1"/>
  <c r="AD110" i="26" s="1"/>
  <c r="AE110" i="26" s="1"/>
  <c r="AF110" i="26" s="1"/>
  <c r="AG110" i="26" s="1"/>
  <c r="AH110" i="26" s="1"/>
  <c r="AI110" i="26" s="1"/>
  <c r="Y22" i="26"/>
  <c r="Y266" i="26" s="1"/>
  <c r="I287" i="26"/>
  <c r="K269" i="26"/>
  <c r="I336" i="26"/>
  <c r="N305" i="26"/>
  <c r="M379" i="26"/>
  <c r="M384" i="26" s="1"/>
  <c r="M310" i="26"/>
  <c r="J360" i="26"/>
  <c r="K355" i="26"/>
  <c r="K329" i="26" s="1"/>
  <c r="L258" i="26"/>
  <c r="K267" i="26"/>
  <c r="J41" i="26"/>
  <c r="AA21" i="26" l="1"/>
  <c r="AA265" i="26" s="1"/>
  <c r="X463" i="26"/>
  <c r="Y463" i="26" s="1"/>
  <c r="Z463" i="26" s="1"/>
  <c r="AA463" i="26" s="1"/>
  <c r="AB463" i="26" s="1"/>
  <c r="AC463" i="26" s="1"/>
  <c r="AD463" i="26" s="1"/>
  <c r="AE463" i="26" s="1"/>
  <c r="AF463" i="26" s="1"/>
  <c r="AG463" i="26" s="1"/>
  <c r="AH463" i="26" s="1"/>
  <c r="U21" i="33"/>
  <c r="AS15" i="26"/>
  <c r="M112" i="26"/>
  <c r="M62" i="26" s="1"/>
  <c r="L139" i="26"/>
  <c r="L90" i="26"/>
  <c r="K90" i="26"/>
  <c r="AI114" i="26"/>
  <c r="L259" i="26"/>
  <c r="S63" i="26"/>
  <c r="T63" i="26" s="1"/>
  <c r="U63" i="26" s="1"/>
  <c r="V63" i="26" s="1"/>
  <c r="W63" i="26" s="1"/>
  <c r="X63" i="26" s="1"/>
  <c r="Y63" i="26" s="1"/>
  <c r="Z63" i="26" s="1"/>
  <c r="AA63" i="26" s="1"/>
  <c r="AB63" i="26" s="1"/>
  <c r="AC63" i="26" s="1"/>
  <c r="AD63" i="26" s="1"/>
  <c r="AE63" i="26" s="1"/>
  <c r="AF63" i="26" s="1"/>
  <c r="AG63" i="26" s="1"/>
  <c r="AH63" i="26" s="1"/>
  <c r="Y27" i="33" s="1"/>
  <c r="AC27" i="33" s="1"/>
  <c r="Y91" i="33"/>
  <c r="AC91" i="33" s="1"/>
  <c r="AI115" i="26"/>
  <c r="S111" i="26"/>
  <c r="T111" i="26" s="1"/>
  <c r="U111" i="26" s="1"/>
  <c r="V111" i="26" s="1"/>
  <c r="W111" i="26" s="1"/>
  <c r="X111" i="26" s="1"/>
  <c r="Y111" i="26" s="1"/>
  <c r="Z111" i="26" s="1"/>
  <c r="AA111" i="26" s="1"/>
  <c r="AB111" i="26" s="1"/>
  <c r="AC111" i="26" s="1"/>
  <c r="AD111" i="26" s="1"/>
  <c r="AE111" i="26" s="1"/>
  <c r="AF111" i="26" s="1"/>
  <c r="AG111" i="26" s="1"/>
  <c r="AH111" i="26" s="1"/>
  <c r="U89" i="33"/>
  <c r="L260" i="26"/>
  <c r="AI466" i="26"/>
  <c r="Q61" i="26"/>
  <c r="R61" i="26" s="1"/>
  <c r="AI113" i="26"/>
  <c r="L264" i="26"/>
  <c r="Z60" i="26"/>
  <c r="AA60" i="26" s="1"/>
  <c r="AB60" i="26" s="1"/>
  <c r="AC60" i="26" s="1"/>
  <c r="AD60" i="26" s="1"/>
  <c r="AE60" i="26" s="1"/>
  <c r="AF60" i="26" s="1"/>
  <c r="AG60" i="26" s="1"/>
  <c r="AH60" i="26" s="1"/>
  <c r="Y21" i="33" s="1"/>
  <c r="L263" i="26"/>
  <c r="Z22" i="26"/>
  <c r="Z266" i="26" s="1"/>
  <c r="J287" i="26"/>
  <c r="K41" i="26"/>
  <c r="L269" i="26"/>
  <c r="O305" i="26"/>
  <c r="N310" i="26"/>
  <c r="N379" i="26"/>
  <c r="N384" i="26" s="1"/>
  <c r="L355" i="26"/>
  <c r="M355" i="26" s="1"/>
  <c r="N355" i="26" s="1"/>
  <c r="O355" i="26" s="1"/>
  <c r="P355" i="26" s="1"/>
  <c r="K360" i="26"/>
  <c r="AB21" i="26"/>
  <c r="AB265" i="26" s="1"/>
  <c r="J336" i="26"/>
  <c r="M258" i="26"/>
  <c r="L267" i="26"/>
  <c r="AI463" i="26" l="1"/>
  <c r="G32" i="35" s="1"/>
  <c r="G32" i="4"/>
  <c r="E5" i="1"/>
  <c r="U28" i="33"/>
  <c r="AS19" i="26"/>
  <c r="U27" i="33"/>
  <c r="AS18" i="26"/>
  <c r="AQ18" i="26" s="1"/>
  <c r="AU18" i="26" s="1"/>
  <c r="U29" i="33"/>
  <c r="AS20" i="26"/>
  <c r="M259" i="26"/>
  <c r="N112" i="26"/>
  <c r="O112" i="26" s="1"/>
  <c r="P112" i="26" s="1"/>
  <c r="Q112" i="26" s="1"/>
  <c r="R112" i="26" s="1"/>
  <c r="M260" i="26"/>
  <c r="S61" i="26"/>
  <c r="T61" i="26" s="1"/>
  <c r="U61" i="26" s="1"/>
  <c r="V61" i="26" s="1"/>
  <c r="W61" i="26" s="1"/>
  <c r="X61" i="26" s="1"/>
  <c r="Y61" i="26" s="1"/>
  <c r="Z61" i="26" s="1"/>
  <c r="AA61" i="26" s="1"/>
  <c r="AB61" i="26" s="1"/>
  <c r="AC61" i="26" s="1"/>
  <c r="AD61" i="26" s="1"/>
  <c r="AE61" i="26" s="1"/>
  <c r="AF61" i="26" s="1"/>
  <c r="AG61" i="26" s="1"/>
  <c r="AH61" i="26" s="1"/>
  <c r="Y25" i="33" s="1"/>
  <c r="Y89" i="33"/>
  <c r="AI111" i="26"/>
  <c r="AS16" i="26" s="1"/>
  <c r="AI63" i="26"/>
  <c r="AY18" i="26" s="1"/>
  <c r="BC18" i="26" s="1"/>
  <c r="D4" i="1"/>
  <c r="M264" i="26"/>
  <c r="L329" i="26"/>
  <c r="M329" i="26" s="1"/>
  <c r="N329" i="26" s="1"/>
  <c r="O329" i="26" s="1"/>
  <c r="P329" i="26" s="1"/>
  <c r="M263" i="26"/>
  <c r="AI60" i="26"/>
  <c r="AA22" i="26"/>
  <c r="AA266" i="26" s="1"/>
  <c r="L41" i="26"/>
  <c r="K287" i="26"/>
  <c r="M269" i="26"/>
  <c r="AC21" i="26"/>
  <c r="AC265" i="26" s="1"/>
  <c r="O379" i="26"/>
  <c r="O384" i="26" s="1"/>
  <c r="O310" i="26"/>
  <c r="P305" i="26"/>
  <c r="K336" i="26"/>
  <c r="L360" i="26"/>
  <c r="N258" i="26"/>
  <c r="M267" i="26"/>
  <c r="N259" i="26" l="1"/>
  <c r="N62" i="26"/>
  <c r="O62" i="26" s="1"/>
  <c r="P62" i="26" s="1"/>
  <c r="Q62" i="26" s="1"/>
  <c r="R62" i="26" s="1"/>
  <c r="Y90" i="33" s="1"/>
  <c r="AC90" i="33" s="1"/>
  <c r="AI61" i="26"/>
  <c r="AY16" i="26" s="1"/>
  <c r="U90" i="33"/>
  <c r="S112" i="26"/>
  <c r="T112" i="26" s="1"/>
  <c r="U112" i="26" s="1"/>
  <c r="V112" i="26" s="1"/>
  <c r="W112" i="26" s="1"/>
  <c r="N260" i="26"/>
  <c r="U25" i="33"/>
  <c r="N264" i="26"/>
  <c r="N263" i="26"/>
  <c r="O260" i="26"/>
  <c r="AY15" i="26"/>
  <c r="AB22" i="26"/>
  <c r="AB266" i="26" s="1"/>
  <c r="L287" i="26"/>
  <c r="N269" i="26"/>
  <c r="L336" i="26"/>
  <c r="N109" i="26"/>
  <c r="M360" i="26"/>
  <c r="AD21" i="26"/>
  <c r="AD265" i="26" s="1"/>
  <c r="Q305" i="26"/>
  <c r="P310" i="26"/>
  <c r="P379" i="26"/>
  <c r="P384" i="26" s="1"/>
  <c r="N267" i="26"/>
  <c r="M41" i="26"/>
  <c r="O263" i="26"/>
  <c r="O258" i="26"/>
  <c r="O259" i="26"/>
  <c r="M90" i="33" l="1"/>
  <c r="Q90" i="33" s="1"/>
  <c r="O264" i="26"/>
  <c r="N59" i="26"/>
  <c r="X112" i="26"/>
  <c r="Y112" i="26" s="1"/>
  <c r="Z112" i="26" s="1"/>
  <c r="AA112" i="26" s="1"/>
  <c r="AB112" i="26" s="1"/>
  <c r="AC112" i="26" s="1"/>
  <c r="AD112" i="26" s="1"/>
  <c r="AE112" i="26" s="1"/>
  <c r="AF112" i="26" s="1"/>
  <c r="AG112" i="26" s="1"/>
  <c r="AH112" i="26" s="1"/>
  <c r="S62" i="26"/>
  <c r="T62" i="26" s="1"/>
  <c r="U62" i="26" s="1"/>
  <c r="V62" i="26" s="1"/>
  <c r="P260" i="26"/>
  <c r="AC22" i="26"/>
  <c r="AC266" i="26" s="1"/>
  <c r="M287" i="26"/>
  <c r="O269" i="26"/>
  <c r="AE21" i="26"/>
  <c r="AE265" i="26" s="1"/>
  <c r="O109" i="26"/>
  <c r="R305" i="26"/>
  <c r="G61" i="34" s="1"/>
  <c r="Q379" i="26"/>
  <c r="Q384" i="26" s="1"/>
  <c r="Q310" i="26"/>
  <c r="N360" i="26"/>
  <c r="M336" i="26"/>
  <c r="O267" i="26"/>
  <c r="P259" i="26"/>
  <c r="P264" i="26"/>
  <c r="P263" i="26"/>
  <c r="P258" i="26"/>
  <c r="N41" i="26"/>
  <c r="D5" i="1"/>
  <c r="AI112" i="26" l="1"/>
  <c r="AS17" i="26" s="1"/>
  <c r="AQ17" i="26" s="1"/>
  <c r="AU17" i="26" s="1"/>
  <c r="O59" i="26"/>
  <c r="W62" i="26"/>
  <c r="X62" i="26" s="1"/>
  <c r="Y62" i="26" s="1"/>
  <c r="Z62" i="26" s="1"/>
  <c r="AA62" i="26" s="1"/>
  <c r="AB62" i="26" s="1"/>
  <c r="AC62" i="26" s="1"/>
  <c r="AD62" i="26" s="1"/>
  <c r="AE62" i="26" s="1"/>
  <c r="AF62" i="26" s="1"/>
  <c r="AG62" i="26" s="1"/>
  <c r="AH62" i="26" s="1"/>
  <c r="Y26" i="33" s="1"/>
  <c r="AC26" i="33" s="1"/>
  <c r="U26" i="33"/>
  <c r="Q260" i="26"/>
  <c r="G66" i="34"/>
  <c r="AD22" i="26"/>
  <c r="AD266" i="26" s="1"/>
  <c r="N287" i="26"/>
  <c r="O41" i="26"/>
  <c r="P269" i="26"/>
  <c r="R16" i="26"/>
  <c r="R260" i="26" s="1"/>
  <c r="P109" i="26"/>
  <c r="AF21" i="26"/>
  <c r="AF265" i="26" s="1"/>
  <c r="N336" i="26"/>
  <c r="O360" i="26"/>
  <c r="R310" i="26"/>
  <c r="R379" i="26"/>
  <c r="R384" i="26" s="1"/>
  <c r="C25" i="1" s="1"/>
  <c r="S305" i="26"/>
  <c r="Q259" i="26"/>
  <c r="P267" i="26"/>
  <c r="Q258" i="26"/>
  <c r="Q264" i="26"/>
  <c r="Q263" i="26"/>
  <c r="AI62" i="26" l="1"/>
  <c r="AY17" i="26" s="1"/>
  <c r="BC17" i="26" s="1"/>
  <c r="P59" i="26"/>
  <c r="I89" i="33"/>
  <c r="AG21" i="26"/>
  <c r="AG265" i="26" s="1"/>
  <c r="S97" i="33"/>
  <c r="M97" i="33"/>
  <c r="Q97" i="33" s="1"/>
  <c r="AE22" i="26"/>
  <c r="AE266" i="26" s="1"/>
  <c r="P41" i="26"/>
  <c r="P42" i="26" s="1"/>
  <c r="O287" i="26"/>
  <c r="Q269" i="26"/>
  <c r="Q355" i="26"/>
  <c r="Q329" i="26" s="1"/>
  <c r="P360" i="26"/>
  <c r="T305" i="26"/>
  <c r="S310" i="26"/>
  <c r="S379" i="26"/>
  <c r="S384" i="26" s="1"/>
  <c r="O336" i="26"/>
  <c r="Q109" i="26"/>
  <c r="S16" i="26"/>
  <c r="S260" i="26" s="1"/>
  <c r="R20" i="26"/>
  <c r="R264" i="26" s="1"/>
  <c r="R15" i="26"/>
  <c r="R259" i="26" s="1"/>
  <c r="Q267" i="26"/>
  <c r="R19" i="26"/>
  <c r="R263" i="26" s="1"/>
  <c r="R14" i="26"/>
  <c r="R258" i="26" s="1"/>
  <c r="Q59" i="26" l="1"/>
  <c r="I85" i="33"/>
  <c r="I92" i="33"/>
  <c r="I84" i="33"/>
  <c r="AC89" i="33"/>
  <c r="M89" i="33"/>
  <c r="Q89" i="33" s="1"/>
  <c r="S89" i="33"/>
  <c r="I93" i="33"/>
  <c r="AH21" i="26"/>
  <c r="AF22" i="26"/>
  <c r="AF266" i="26" s="1"/>
  <c r="Q41" i="26"/>
  <c r="P287" i="26"/>
  <c r="R25" i="26"/>
  <c r="R269" i="26" s="1"/>
  <c r="P336" i="26"/>
  <c r="R355" i="26"/>
  <c r="Q360" i="26"/>
  <c r="T16" i="26"/>
  <c r="T260" i="26" s="1"/>
  <c r="R109" i="26"/>
  <c r="T379" i="26"/>
  <c r="T384" i="26" s="1"/>
  <c r="T310" i="26"/>
  <c r="U305" i="26"/>
  <c r="S14" i="26"/>
  <c r="S258" i="26" s="1"/>
  <c r="S19" i="26"/>
  <c r="S263" i="26" s="1"/>
  <c r="S15" i="26"/>
  <c r="S259" i="26" s="1"/>
  <c r="R23" i="26"/>
  <c r="R267" i="26" s="1"/>
  <c r="S20" i="26"/>
  <c r="S264" i="26" s="1"/>
  <c r="AH265" i="26" l="1"/>
  <c r="AI21" i="26"/>
  <c r="AM21" i="26" s="1"/>
  <c r="R287" i="26"/>
  <c r="R329" i="26"/>
  <c r="Q61" i="34"/>
  <c r="Q66" i="34" s="1"/>
  <c r="S84" i="33"/>
  <c r="AI265" i="26"/>
  <c r="S93" i="33"/>
  <c r="M93" i="33"/>
  <c r="Q93" i="33" s="1"/>
  <c r="S92" i="33"/>
  <c r="M92" i="33"/>
  <c r="Q92" i="33" s="1"/>
  <c r="I96" i="33"/>
  <c r="AC85" i="33"/>
  <c r="S85" i="33"/>
  <c r="M85" i="33"/>
  <c r="Q85" i="33" s="1"/>
  <c r="I98" i="33"/>
  <c r="R59" i="26"/>
  <c r="Y84" i="33" s="1"/>
  <c r="AC84" i="33" s="1"/>
  <c r="U84" i="33"/>
  <c r="M84" i="33" s="1"/>
  <c r="K61" i="34"/>
  <c r="O61" i="34" s="1"/>
  <c r="AG22" i="26"/>
  <c r="AG266" i="26" s="1"/>
  <c r="I30" i="33"/>
  <c r="AC30" i="33" s="1"/>
  <c r="M33" i="33"/>
  <c r="Q33" i="33" s="1"/>
  <c r="S33" i="33"/>
  <c r="S27" i="33"/>
  <c r="M27" i="33"/>
  <c r="Q27" i="33" s="1"/>
  <c r="Q287" i="26"/>
  <c r="S25" i="26"/>
  <c r="S269" i="26" s="1"/>
  <c r="R360" i="26"/>
  <c r="S355" i="26"/>
  <c r="V305" i="26"/>
  <c r="U379" i="26"/>
  <c r="U310" i="26"/>
  <c r="S109" i="26"/>
  <c r="U16" i="26"/>
  <c r="U260" i="26" s="1"/>
  <c r="Q336" i="26"/>
  <c r="S23" i="26"/>
  <c r="S267" i="26" s="1"/>
  <c r="T20" i="26"/>
  <c r="T264" i="26" s="1"/>
  <c r="T15" i="26"/>
  <c r="T259" i="26" s="1"/>
  <c r="T19" i="26"/>
  <c r="T263" i="26" s="1"/>
  <c r="T14" i="26"/>
  <c r="T258" i="26" s="1"/>
  <c r="R41" i="26"/>
  <c r="S329" i="26" l="1"/>
  <c r="AH22" i="26"/>
  <c r="AI22" i="26" s="1"/>
  <c r="I112" i="33"/>
  <c r="Q84" i="33"/>
  <c r="U61" i="34"/>
  <c r="W61" i="34" s="1"/>
  <c r="W66" i="34" s="1"/>
  <c r="K66" i="34"/>
  <c r="S59" i="26"/>
  <c r="AC96" i="33"/>
  <c r="M96" i="33"/>
  <c r="Q96" i="33" s="1"/>
  <c r="S96" i="33"/>
  <c r="AC98" i="33"/>
  <c r="S98" i="33"/>
  <c r="M98" i="33"/>
  <c r="Q98" i="33" s="1"/>
  <c r="S117" i="33"/>
  <c r="BC21" i="26"/>
  <c r="AQ21" i="26"/>
  <c r="AU21" i="26" s="1"/>
  <c r="M30" i="33"/>
  <c r="Q30" i="33" s="1"/>
  <c r="S30" i="33"/>
  <c r="AQ24" i="26"/>
  <c r="AU24" i="26" s="1"/>
  <c r="S41" i="26"/>
  <c r="C10" i="1"/>
  <c r="T25" i="26"/>
  <c r="T269" i="26" s="1"/>
  <c r="U384" i="26"/>
  <c r="T355" i="26"/>
  <c r="T329" i="26" s="1"/>
  <c r="S360" i="26"/>
  <c r="V16" i="26"/>
  <c r="O66" i="34"/>
  <c r="G68" i="4" s="1"/>
  <c r="V310" i="26"/>
  <c r="W305" i="26"/>
  <c r="V379" i="26"/>
  <c r="V384" i="26" s="1"/>
  <c r="R336" i="26"/>
  <c r="T109" i="26"/>
  <c r="U14" i="26"/>
  <c r="U258" i="26" s="1"/>
  <c r="U15" i="26"/>
  <c r="U259" i="26" s="1"/>
  <c r="U19" i="26"/>
  <c r="U263" i="26" s="1"/>
  <c r="U20" i="26"/>
  <c r="U264" i="26" s="1"/>
  <c r="T23" i="26"/>
  <c r="T267" i="26" s="1"/>
  <c r="I31" i="33" l="1"/>
  <c r="V260" i="26"/>
  <c r="AM22" i="26"/>
  <c r="AQ22" i="26" s="1"/>
  <c r="AU22" i="26" s="1"/>
  <c r="AH266" i="26"/>
  <c r="AI266" i="26" s="1"/>
  <c r="C7" i="1"/>
  <c r="T59" i="26"/>
  <c r="S112" i="33"/>
  <c r="M31" i="33"/>
  <c r="Q31" i="33" s="1"/>
  <c r="AC31" i="33"/>
  <c r="S31" i="33"/>
  <c r="BC22" i="26"/>
  <c r="BC24" i="26"/>
  <c r="S287" i="26"/>
  <c r="G69" i="34"/>
  <c r="O68" i="4" s="1"/>
  <c r="C17" i="1" s="1"/>
  <c r="U25" i="26"/>
  <c r="U269" i="26" s="1"/>
  <c r="U355" i="26"/>
  <c r="U329" i="26" s="1"/>
  <c r="T360" i="26"/>
  <c r="W16" i="26"/>
  <c r="W260" i="26" s="1"/>
  <c r="U109" i="26"/>
  <c r="W379" i="26"/>
  <c r="X305" i="26"/>
  <c r="W310" i="26"/>
  <c r="S336" i="26"/>
  <c r="U23" i="26"/>
  <c r="U267" i="26" s="1"/>
  <c r="V14" i="26"/>
  <c r="V258" i="26" s="1"/>
  <c r="V19" i="26"/>
  <c r="T41" i="26"/>
  <c r="V15" i="26"/>
  <c r="V20" i="26"/>
  <c r="V259" i="26" l="1"/>
  <c r="V263" i="26"/>
  <c r="V264" i="26"/>
  <c r="U59" i="26"/>
  <c r="W384" i="26"/>
  <c r="T287" i="26"/>
  <c r="V25" i="26"/>
  <c r="T336" i="26"/>
  <c r="V355" i="26"/>
  <c r="V329" i="26" s="1"/>
  <c r="U360" i="26"/>
  <c r="Y305" i="26"/>
  <c r="X310" i="26"/>
  <c r="X379" i="26"/>
  <c r="X384" i="26" s="1"/>
  <c r="V109" i="26"/>
  <c r="X16" i="26"/>
  <c r="X260" i="26" s="1"/>
  <c r="W15" i="26"/>
  <c r="W259" i="26" s="1"/>
  <c r="W20" i="26"/>
  <c r="W264" i="26" s="1"/>
  <c r="W14" i="26"/>
  <c r="W258" i="26" s="1"/>
  <c r="V23" i="26"/>
  <c r="W19" i="26"/>
  <c r="W263" i="26" s="1"/>
  <c r="U41" i="26"/>
  <c r="V269" i="26" l="1"/>
  <c r="V267" i="26"/>
  <c r="V59" i="26"/>
  <c r="U287" i="26"/>
  <c r="V41" i="26"/>
  <c r="W25" i="26"/>
  <c r="W269" i="26" s="1"/>
  <c r="Y16" i="26"/>
  <c r="Y260" i="26" s="1"/>
  <c r="W109" i="26"/>
  <c r="Z305" i="26"/>
  <c r="Y379" i="26"/>
  <c r="Y384" i="26" s="1"/>
  <c r="Y310" i="26"/>
  <c r="W355" i="26"/>
  <c r="V360" i="26"/>
  <c r="U336" i="26"/>
  <c r="X258" i="26"/>
  <c r="X20" i="26"/>
  <c r="X264" i="26" s="1"/>
  <c r="W23" i="26"/>
  <c r="W267" i="26" s="1"/>
  <c r="X19" i="26"/>
  <c r="X263" i="26" s="1"/>
  <c r="X15" i="26"/>
  <c r="X259" i="26" l="1"/>
  <c r="W329" i="26"/>
  <c r="W59" i="26"/>
  <c r="V287" i="26"/>
  <c r="W41" i="26"/>
  <c r="X25" i="26"/>
  <c r="X269" i="26" s="1"/>
  <c r="X355" i="26"/>
  <c r="X329" i="26" s="1"/>
  <c r="W360" i="26"/>
  <c r="V336" i="26"/>
  <c r="Z379" i="26"/>
  <c r="Z310" i="26"/>
  <c r="AA305" i="26"/>
  <c r="Z16" i="26"/>
  <c r="Z260" i="26" s="1"/>
  <c r="Y20" i="26"/>
  <c r="Y264" i="26" s="1"/>
  <c r="X23" i="26"/>
  <c r="X267" i="26" s="1"/>
  <c r="Y14" i="26"/>
  <c r="Y258" i="26" s="1"/>
  <c r="Y15" i="26"/>
  <c r="Y259" i="26" s="1"/>
  <c r="Y19" i="26"/>
  <c r="Y263" i="26" s="1"/>
  <c r="X59" i="26" l="1"/>
  <c r="W287" i="26"/>
  <c r="Y25" i="26"/>
  <c r="Y269" i="26" s="1"/>
  <c r="AA310" i="26"/>
  <c r="AB305" i="26"/>
  <c r="AA379" i="26"/>
  <c r="AA384" i="26" s="1"/>
  <c r="Z384" i="26"/>
  <c r="Y355" i="26"/>
  <c r="Y329" i="26" s="1"/>
  <c r="X360" i="26"/>
  <c r="AA16" i="26"/>
  <c r="W336" i="26"/>
  <c r="Z19" i="26"/>
  <c r="Z263" i="26" s="1"/>
  <c r="Z15" i="26"/>
  <c r="Z259" i="26" s="1"/>
  <c r="Z20" i="26"/>
  <c r="Z264" i="26" s="1"/>
  <c r="Z14" i="26"/>
  <c r="Z258" i="26" s="1"/>
  <c r="Y23" i="26"/>
  <c r="Y267" i="26" s="1"/>
  <c r="X41" i="26"/>
  <c r="X42" i="26" s="1"/>
  <c r="AA260" i="26" l="1"/>
  <c r="Y59" i="26"/>
  <c r="Y41" i="26"/>
  <c r="Y42" i="26" s="1"/>
  <c r="X287" i="26"/>
  <c r="Z25" i="26"/>
  <c r="Z269" i="26" s="1"/>
  <c r="AB310" i="26"/>
  <c r="AB379" i="26"/>
  <c r="AB384" i="26" s="1"/>
  <c r="AC305" i="26"/>
  <c r="X336" i="26"/>
  <c r="Y360" i="26"/>
  <c r="Z355" i="26"/>
  <c r="Z329" i="26" s="1"/>
  <c r="AB16" i="26"/>
  <c r="AB260" i="26" s="1"/>
  <c r="Z109" i="26"/>
  <c r="AA19" i="26"/>
  <c r="AA263" i="26" s="1"/>
  <c r="Z23" i="26"/>
  <c r="Z267" i="26" s="1"/>
  <c r="AA14" i="26"/>
  <c r="AA258" i="26" s="1"/>
  <c r="AA20" i="26"/>
  <c r="AA264" i="26" s="1"/>
  <c r="AA15" i="26"/>
  <c r="AA259" i="26" l="1"/>
  <c r="Z59" i="26"/>
  <c r="Z41" i="26"/>
  <c r="Y287" i="26"/>
  <c r="AA25" i="26"/>
  <c r="AA269" i="26" s="1"/>
  <c r="AA109" i="26"/>
  <c r="Y336" i="26"/>
  <c r="AD305" i="26"/>
  <c r="AC379" i="26"/>
  <c r="AC384" i="26" s="1"/>
  <c r="AC310" i="26"/>
  <c r="AC16" i="26"/>
  <c r="AC260" i="26" s="1"/>
  <c r="AA355" i="26"/>
  <c r="Z360" i="26"/>
  <c r="AB15" i="26"/>
  <c r="AB259" i="26" s="1"/>
  <c r="AB19" i="26"/>
  <c r="AB263" i="26" s="1"/>
  <c r="AB14" i="26"/>
  <c r="AB258" i="26" s="1"/>
  <c r="AB20" i="26"/>
  <c r="AB264" i="26" s="1"/>
  <c r="AA23" i="26"/>
  <c r="AA267" i="26" s="1"/>
  <c r="AA329" i="26" l="1"/>
  <c r="AA59" i="26"/>
  <c r="Z287" i="26"/>
  <c r="AB25" i="26"/>
  <c r="AB269" i="26" s="1"/>
  <c r="AA41" i="26"/>
  <c r="AA42" i="26" s="1"/>
  <c r="AD16" i="26"/>
  <c r="AD260" i="26" s="1"/>
  <c r="AE305" i="26"/>
  <c r="AD310" i="26"/>
  <c r="AD379" i="26"/>
  <c r="AD384" i="26" s="1"/>
  <c r="AB355" i="26"/>
  <c r="AB360" i="26" s="1"/>
  <c r="AA360" i="26"/>
  <c r="Z336" i="26"/>
  <c r="AB109" i="26"/>
  <c r="AC14" i="26"/>
  <c r="AC258" i="26" s="1"/>
  <c r="AC20" i="26"/>
  <c r="AC264" i="26" s="1"/>
  <c r="AC19" i="26"/>
  <c r="AC263" i="26" s="1"/>
  <c r="AB23" i="26"/>
  <c r="AB267" i="26" s="1"/>
  <c r="AC15" i="26"/>
  <c r="AC259" i="26" l="1"/>
  <c r="AB59" i="26"/>
  <c r="AB329" i="26"/>
  <c r="AB41" i="26"/>
  <c r="AA287" i="26"/>
  <c r="AC25" i="26"/>
  <c r="AC269" i="26" s="1"/>
  <c r="AC109" i="26"/>
  <c r="AE379" i="26"/>
  <c r="AE384" i="26" s="1"/>
  <c r="AE310" i="26"/>
  <c r="AF305" i="26"/>
  <c r="AG305" i="26" s="1"/>
  <c r="AA336" i="26"/>
  <c r="AC355" i="26"/>
  <c r="AE16" i="26"/>
  <c r="AE260" i="26" s="1"/>
  <c r="AD15" i="26"/>
  <c r="AD259" i="26" s="1"/>
  <c r="AD14" i="26"/>
  <c r="AD258" i="26" s="1"/>
  <c r="AD19" i="26"/>
  <c r="AD263" i="26" s="1"/>
  <c r="AC23" i="26"/>
  <c r="AC267" i="26" s="1"/>
  <c r="AD20" i="26"/>
  <c r="AD264" i="26" s="1"/>
  <c r="AC59" i="26" l="1"/>
  <c r="AC329" i="26"/>
  <c r="AG310" i="26"/>
  <c r="AG379" i="26"/>
  <c r="AG384" i="26" s="1"/>
  <c r="AH305" i="26"/>
  <c r="AD355" i="26"/>
  <c r="AC360" i="26"/>
  <c r="AC41" i="26"/>
  <c r="AB287" i="26"/>
  <c r="AD25" i="26"/>
  <c r="AD269" i="26" s="1"/>
  <c r="AB336" i="26"/>
  <c r="AF16" i="26"/>
  <c r="AF260" i="26" s="1"/>
  <c r="AF310" i="26"/>
  <c r="AF379" i="26"/>
  <c r="AD109" i="26"/>
  <c r="AE15" i="26"/>
  <c r="AE259" i="26" s="1"/>
  <c r="AD23" i="26"/>
  <c r="AD267" i="26" s="1"/>
  <c r="AE19" i="26"/>
  <c r="AE263" i="26" s="1"/>
  <c r="AE14" i="26"/>
  <c r="AE258" i="26" s="1"/>
  <c r="AE20" i="26"/>
  <c r="AE264" i="26" s="1"/>
  <c r="AD59" i="26" l="1"/>
  <c r="AD329" i="26"/>
  <c r="G22" i="34"/>
  <c r="AI305" i="26"/>
  <c r="AM309" i="26" s="1"/>
  <c r="AH310" i="26"/>
  <c r="AH379" i="26"/>
  <c r="AG16" i="26"/>
  <c r="AG260" i="26" s="1"/>
  <c r="AF384" i="26"/>
  <c r="AE355" i="26"/>
  <c r="AD360" i="26"/>
  <c r="AC287" i="26"/>
  <c r="AE25" i="26"/>
  <c r="AE269" i="26" s="1"/>
  <c r="AE109" i="26"/>
  <c r="AC336" i="26"/>
  <c r="AF20" i="26"/>
  <c r="AF264" i="26" s="1"/>
  <c r="AE23" i="26"/>
  <c r="AE267" i="26" s="1"/>
  <c r="AF14" i="26"/>
  <c r="AF258" i="26" s="1"/>
  <c r="AF19" i="26"/>
  <c r="AF263" i="26" s="1"/>
  <c r="AD41" i="26"/>
  <c r="AF15" i="26"/>
  <c r="AF259" i="26" s="1"/>
  <c r="AE41" i="26" l="1"/>
  <c r="AE42" i="26" s="1"/>
  <c r="G27" i="34"/>
  <c r="AE59" i="26"/>
  <c r="AI310" i="26"/>
  <c r="AE329" i="26"/>
  <c r="E25" i="1"/>
  <c r="AI379" i="26"/>
  <c r="AI384" i="26" s="1"/>
  <c r="D25" i="1" s="1"/>
  <c r="AH384" i="26"/>
  <c r="AG20" i="26"/>
  <c r="AG264" i="26" s="1"/>
  <c r="AG19" i="26"/>
  <c r="AG263" i="26" s="1"/>
  <c r="AG14" i="26"/>
  <c r="AG258" i="26" s="1"/>
  <c r="AH16" i="26"/>
  <c r="AG15" i="26"/>
  <c r="AG259" i="26" s="1"/>
  <c r="AF355" i="26"/>
  <c r="AG355" i="26" s="1"/>
  <c r="AE360" i="26"/>
  <c r="AD287" i="26"/>
  <c r="AF25" i="26"/>
  <c r="AF269" i="26" s="1"/>
  <c r="AD336" i="26"/>
  <c r="AF109" i="26"/>
  <c r="AM314" i="26"/>
  <c r="AF23" i="26"/>
  <c r="AF267" i="26" s="1"/>
  <c r="AH260" i="26" l="1"/>
  <c r="AI260" i="26" s="1"/>
  <c r="AI16" i="26"/>
  <c r="AM16" i="26"/>
  <c r="AG109" i="26"/>
  <c r="AH20" i="26"/>
  <c r="AI20" i="26" s="1"/>
  <c r="AF329" i="26"/>
  <c r="AG329" i="26" s="1"/>
  <c r="AH329" i="26" s="1"/>
  <c r="I25" i="33"/>
  <c r="BC16" i="26"/>
  <c r="AF59" i="26"/>
  <c r="AG59" i="26" s="1"/>
  <c r="AH355" i="26"/>
  <c r="AI355" i="26" s="1"/>
  <c r="Q22" i="34" s="1"/>
  <c r="AH14" i="26"/>
  <c r="AH258" i="26" s="1"/>
  <c r="AH109" i="26"/>
  <c r="AH15" i="26"/>
  <c r="AH19" i="26"/>
  <c r="AI19" i="26" s="1"/>
  <c r="AG360" i="26"/>
  <c r="AG23" i="26"/>
  <c r="AG267" i="26" s="1"/>
  <c r="AG25" i="26"/>
  <c r="AG269" i="26" s="1"/>
  <c r="AE287" i="26"/>
  <c r="AF360" i="26"/>
  <c r="AE336" i="26"/>
  <c r="AF41" i="26"/>
  <c r="AH59" i="26" l="1"/>
  <c r="AI59" i="26" s="1"/>
  <c r="AH259" i="26"/>
  <c r="AI15" i="26"/>
  <c r="AM15" i="26" s="1"/>
  <c r="AM19" i="26"/>
  <c r="AH263" i="26"/>
  <c r="AM20" i="26"/>
  <c r="AH264" i="26"/>
  <c r="AI264" i="26" s="1"/>
  <c r="AI259" i="26"/>
  <c r="AI263" i="26"/>
  <c r="AQ20" i="26"/>
  <c r="AU20" i="26" s="1"/>
  <c r="I29" i="33"/>
  <c r="M29" i="33" s="1"/>
  <c r="Q29" i="33" s="1"/>
  <c r="S25" i="33"/>
  <c r="AC25" i="33"/>
  <c r="M25" i="33"/>
  <c r="Q25" i="33" s="1"/>
  <c r="K22" i="34"/>
  <c r="O22" i="34" s="1"/>
  <c r="U22" i="34" s="1"/>
  <c r="AQ16" i="26"/>
  <c r="AU16" i="26" s="1"/>
  <c r="I21" i="33"/>
  <c r="M21" i="33" s="1"/>
  <c r="Q21" i="33" s="1"/>
  <c r="I20" i="33"/>
  <c r="AI14" i="26"/>
  <c r="AH360" i="26"/>
  <c r="I28" i="33"/>
  <c r="AH23" i="26"/>
  <c r="AI23" i="26" s="1"/>
  <c r="AS14" i="26"/>
  <c r="AH25" i="26"/>
  <c r="AI25" i="26" s="1"/>
  <c r="AI258" i="26"/>
  <c r="AG336" i="26"/>
  <c r="AG41" i="26"/>
  <c r="AF287" i="26"/>
  <c r="AF336" i="26"/>
  <c r="M26" i="33"/>
  <c r="Q26" i="33" s="1"/>
  <c r="S26" i="33"/>
  <c r="AM25" i="26" l="1"/>
  <c r="AH269" i="26"/>
  <c r="AM23" i="26"/>
  <c r="AH267" i="26"/>
  <c r="AI267" i="26" s="1"/>
  <c r="AM14" i="26"/>
  <c r="AI41" i="26"/>
  <c r="S29" i="33"/>
  <c r="AI269" i="26"/>
  <c r="U20" i="33"/>
  <c r="Y20" i="33"/>
  <c r="AC20" i="33" s="1"/>
  <c r="S20" i="33"/>
  <c r="AI329" i="26"/>
  <c r="AI336" i="26" s="1"/>
  <c r="AW309" i="26" s="1"/>
  <c r="AY309" i="26" s="1"/>
  <c r="AY314" i="26" s="1"/>
  <c r="S21" i="33"/>
  <c r="AC21" i="33"/>
  <c r="AH336" i="26"/>
  <c r="AI360" i="26"/>
  <c r="AS309" i="26"/>
  <c r="AQ309" i="26" s="1"/>
  <c r="AU309" i="26" s="1"/>
  <c r="AU314" i="26" s="1"/>
  <c r="I32" i="33"/>
  <c r="AC32" i="33" s="1"/>
  <c r="I34" i="33"/>
  <c r="AC34" i="33" s="1"/>
  <c r="S28" i="33"/>
  <c r="M28" i="33"/>
  <c r="Q28" i="33" s="1"/>
  <c r="AG287" i="26"/>
  <c r="AQ19" i="26"/>
  <c r="AU19" i="26" s="1"/>
  <c r="AH41" i="26"/>
  <c r="BC15" i="26"/>
  <c r="AQ15" i="26"/>
  <c r="AU15" i="26" s="1"/>
  <c r="K27" i="34"/>
  <c r="AQ14" i="26" l="1"/>
  <c r="AU14" i="26" s="1"/>
  <c r="AH287" i="26"/>
  <c r="Q27" i="34"/>
  <c r="W22" i="34"/>
  <c r="W27" i="34" s="1"/>
  <c r="I54" i="33"/>
  <c r="AW314" i="26"/>
  <c r="AO318" i="26"/>
  <c r="O22" i="35" s="1"/>
  <c r="E74" i="1" s="1"/>
  <c r="AS314" i="26"/>
  <c r="AI287" i="26"/>
  <c r="AY14" i="26"/>
  <c r="M34" i="33"/>
  <c r="Q34" i="33" s="1"/>
  <c r="S34" i="33"/>
  <c r="M20" i="33"/>
  <c r="Q20" i="33" s="1"/>
  <c r="M32" i="33"/>
  <c r="Q32" i="33" s="1"/>
  <c r="S32" i="33"/>
  <c r="BC25" i="26"/>
  <c r="AQ25" i="26"/>
  <c r="AU25" i="26" s="1"/>
  <c r="BC23" i="26"/>
  <c r="AQ23" i="26"/>
  <c r="AU23" i="26" s="1"/>
  <c r="G22" i="35"/>
  <c r="C74" i="1" s="1"/>
  <c r="O27" i="34"/>
  <c r="G22" i="4" s="1"/>
  <c r="BC14" i="26" l="1"/>
  <c r="D10" i="1"/>
  <c r="E10" i="1"/>
  <c r="D17" i="1"/>
  <c r="E7" i="1"/>
  <c r="D7" i="1"/>
  <c r="S54" i="33"/>
  <c r="G30" i="34"/>
  <c r="O22" i="4" s="1"/>
  <c r="E17" i="1" s="1"/>
  <c r="C22" i="40" l="1"/>
  <c r="R22" i="40"/>
  <c r="L22" i="40"/>
  <c r="U22" i="40"/>
  <c r="G22" i="40"/>
  <c r="N22" i="40"/>
  <c r="H22" i="40"/>
  <c r="J22" i="40"/>
  <c r="D22" i="40"/>
  <c r="T22" i="40"/>
  <c r="M22" i="40"/>
  <c r="O22" i="40"/>
  <c r="W22" i="40"/>
  <c r="X22" i="40"/>
  <c r="Q22" i="40"/>
  <c r="S22" i="40"/>
  <c r="V22" i="40"/>
  <c r="P22" i="40"/>
  <c r="I22" i="40"/>
  <c r="K22" i="40"/>
  <c r="E22" i="40" l="1"/>
  <c r="F22" i="40"/>
  <c r="E19" i="1" l="1"/>
  <c r="I90" i="26" l="1"/>
  <c r="J90" i="26"/>
  <c r="Y93" i="33" l="1"/>
  <c r="AC93" i="33" s="1"/>
  <c r="Y29" i="33" l="1"/>
  <c r="AC29" i="33" s="1"/>
  <c r="AY20" i="26"/>
  <c r="BC20" i="26" s="1"/>
  <c r="Y92" i="33" l="1"/>
  <c r="AC92" i="33" l="1"/>
  <c r="AC102" i="33" l="1"/>
  <c r="Y28" i="33" l="1"/>
  <c r="AY19" i="26" l="1"/>
  <c r="AC28" i="33"/>
  <c r="BC19" i="26" l="1"/>
  <c r="AC38" i="33" l="1"/>
  <c r="BC29" i="26" l="1"/>
  <c r="W76" i="26" l="1"/>
  <c r="X76" i="26" s="1"/>
  <c r="Y76" i="26" s="1"/>
  <c r="AI126" i="26" l="1"/>
  <c r="AQ31" i="26" s="1"/>
  <c r="AU31" i="26" s="1"/>
  <c r="Z76" i="26"/>
  <c r="AA76" i="26" s="1"/>
  <c r="M40" i="33" l="1"/>
  <c r="Q40" i="33" s="1"/>
  <c r="AB76" i="26"/>
  <c r="AC76" i="26" l="1"/>
  <c r="AD76" i="26" l="1"/>
  <c r="AE76" i="26" l="1"/>
  <c r="AF76" i="26" l="1"/>
  <c r="AG76" i="26" l="1"/>
  <c r="AH76" i="26" l="1"/>
  <c r="Y40" i="33" s="1"/>
  <c r="AC40" i="33" s="1"/>
  <c r="AI76" i="26"/>
  <c r="AY31" i="26" s="1"/>
  <c r="BC31" i="26" s="1"/>
  <c r="M433" i="26" l="1"/>
  <c r="N433" i="26" l="1"/>
  <c r="O433" i="26" l="1"/>
  <c r="P433" i="26" l="1"/>
  <c r="Q433" i="26" l="1"/>
  <c r="R433" i="26" l="1"/>
  <c r="S433" i="26" l="1"/>
  <c r="T433" i="26" l="1"/>
  <c r="U433" i="26" l="1"/>
  <c r="V433" i="26" l="1"/>
  <c r="W433" i="26" l="1"/>
  <c r="X433" i="26" l="1"/>
  <c r="Y433" i="26" l="1"/>
  <c r="Z433" i="26" s="1"/>
  <c r="AA433" i="26" s="1"/>
  <c r="AB433" i="26" l="1"/>
  <c r="AC433" i="26" l="1"/>
  <c r="M434" i="26"/>
  <c r="N434" i="26" l="1"/>
  <c r="M436" i="26"/>
  <c r="AD433" i="26"/>
  <c r="AE433" i="26" l="1"/>
  <c r="O434" i="26"/>
  <c r="N436" i="26"/>
  <c r="P434" i="26" l="1"/>
  <c r="O436" i="26"/>
  <c r="AF433" i="26"/>
  <c r="AG433" i="26" l="1"/>
  <c r="Q434" i="26"/>
  <c r="P436" i="26"/>
  <c r="R434" i="26" l="1"/>
  <c r="Q436" i="26"/>
  <c r="AH433" i="26"/>
  <c r="AI433" i="26" s="1"/>
  <c r="S434" i="26" l="1"/>
  <c r="R436" i="26"/>
  <c r="G70" i="4" s="1"/>
  <c r="C6" i="1" l="1"/>
  <c r="C34" i="1"/>
  <c r="T434" i="26"/>
  <c r="S436" i="26"/>
  <c r="U434" i="26" l="1"/>
  <c r="T436" i="26"/>
  <c r="V434" i="26" l="1"/>
  <c r="U436" i="26"/>
  <c r="W434" i="26" l="1"/>
  <c r="V436" i="26"/>
  <c r="X434" i="26" l="1"/>
  <c r="W436" i="26"/>
  <c r="Y434" i="26" l="1"/>
  <c r="X436" i="26"/>
  <c r="Z434" i="26" l="1"/>
  <c r="Y436" i="26"/>
  <c r="AA434" i="26" l="1"/>
  <c r="Z436" i="26"/>
  <c r="AB434" i="26" l="1"/>
  <c r="AA436" i="26"/>
  <c r="AC434" i="26" l="1"/>
  <c r="AB436" i="26"/>
  <c r="AD434" i="26" l="1"/>
  <c r="AC436" i="26"/>
  <c r="AE434" i="26" l="1"/>
  <c r="AD436" i="26"/>
  <c r="AF434" i="26" l="1"/>
  <c r="AE436" i="26"/>
  <c r="AG434" i="26" l="1"/>
  <c r="AF436" i="26"/>
  <c r="AH434" i="26" l="1"/>
  <c r="AG436" i="26"/>
  <c r="AH436" i="26" l="1"/>
  <c r="G24" i="4" s="1"/>
  <c r="AI434" i="26"/>
  <c r="AI436" i="26" l="1"/>
  <c r="G24" i="35" s="1"/>
  <c r="E6" i="1"/>
  <c r="E34" i="1"/>
  <c r="C75" i="1" l="1"/>
  <c r="D34" i="1"/>
  <c r="D28" i="1"/>
  <c r="D6" i="1"/>
  <c r="M139" i="26" l="1"/>
  <c r="M90" i="26" l="1"/>
  <c r="N139" i="26" l="1"/>
  <c r="N75" i="26"/>
  <c r="O75" i="26" l="1"/>
  <c r="N90" i="26"/>
  <c r="O139" i="26"/>
  <c r="O140" i="26" s="1"/>
  <c r="P139" i="26" l="1"/>
  <c r="P140" i="26" s="1"/>
  <c r="P75" i="26"/>
  <c r="O90" i="26"/>
  <c r="Q75" i="26" l="1"/>
  <c r="P90" i="26"/>
  <c r="U103" i="33"/>
  <c r="M103" i="33" s="1"/>
  <c r="Q139" i="26"/>
  <c r="Q140" i="26" s="1"/>
  <c r="R139" i="26" l="1"/>
  <c r="R75" i="26"/>
  <c r="Q90" i="26"/>
  <c r="R140" i="26" l="1"/>
  <c r="U117" i="33"/>
  <c r="U119" i="33" s="1"/>
  <c r="Q103" i="33"/>
  <c r="Q112" i="33" s="1"/>
  <c r="U112" i="33"/>
  <c r="S75" i="26"/>
  <c r="Y103" i="33"/>
  <c r="AC103" i="33" s="1"/>
  <c r="R90" i="26"/>
  <c r="S139" i="26"/>
  <c r="S140" i="26" s="1"/>
  <c r="T139" i="26" l="1"/>
  <c r="T140" i="26" s="1"/>
  <c r="W117" i="33"/>
  <c r="AC112" i="33"/>
  <c r="I115" i="33" s="1"/>
  <c r="Y112" i="33"/>
  <c r="T75" i="26"/>
  <c r="S90" i="26"/>
  <c r="C11" i="1"/>
  <c r="C23" i="1"/>
  <c r="O66" i="4" l="1"/>
  <c r="C16" i="1" s="1"/>
  <c r="U75" i="26"/>
  <c r="T90" i="26"/>
  <c r="W118" i="33"/>
  <c r="G66" i="4"/>
  <c r="U139" i="26"/>
  <c r="U140" i="26" s="1"/>
  <c r="V139" i="26" l="1"/>
  <c r="V140" i="26" s="1"/>
  <c r="V75" i="26"/>
  <c r="U90" i="26"/>
  <c r="C8" i="1"/>
  <c r="W75" i="26" l="1"/>
  <c r="V90" i="26"/>
  <c r="W139" i="26"/>
  <c r="W140" i="26" l="1"/>
  <c r="X75" i="26"/>
  <c r="W90" i="26"/>
  <c r="X139" i="26"/>
  <c r="X140" i="26" s="1"/>
  <c r="Y139" i="26" l="1"/>
  <c r="Y140" i="26" s="1"/>
  <c r="Y75" i="26"/>
  <c r="X90" i="26"/>
  <c r="Z75" i="26" l="1"/>
  <c r="Y90" i="26"/>
  <c r="Z139" i="26"/>
  <c r="Z140" i="26" s="1"/>
  <c r="AA139" i="26" l="1"/>
  <c r="AA140" i="26" s="1"/>
  <c r="AA75" i="26"/>
  <c r="Z90" i="26"/>
  <c r="AB75" i="26" l="1"/>
  <c r="AA90" i="26"/>
  <c r="AB139" i="26"/>
  <c r="AB140" i="26" l="1"/>
  <c r="AC139" i="26"/>
  <c r="AC140" i="26" s="1"/>
  <c r="AC75" i="26"/>
  <c r="AB90" i="26"/>
  <c r="AD75" i="26" l="1"/>
  <c r="AC90" i="26"/>
  <c r="AD139" i="26"/>
  <c r="AD140" i="26" s="1"/>
  <c r="AE139" i="26" l="1"/>
  <c r="AE140" i="26" s="1"/>
  <c r="AE75" i="26"/>
  <c r="AD90" i="26"/>
  <c r="AF75" i="26" l="1"/>
  <c r="AE90" i="26"/>
  <c r="AF139" i="26"/>
  <c r="AF140" i="26" s="1"/>
  <c r="AI125" i="26" l="1"/>
  <c r="AS30" i="26" s="1"/>
  <c r="AQ30" i="26" s="1"/>
  <c r="AG139" i="26"/>
  <c r="AG140" i="26" s="1"/>
  <c r="AG75" i="26"/>
  <c r="AF90" i="26"/>
  <c r="U39" i="33" l="1"/>
  <c r="AU30" i="26"/>
  <c r="AH139" i="26"/>
  <c r="C55" i="1" s="1"/>
  <c r="AH75" i="26"/>
  <c r="AG90" i="26"/>
  <c r="AH140" i="26" l="1"/>
  <c r="Y39" i="33"/>
  <c r="AH90" i="26"/>
  <c r="AI75" i="26"/>
  <c r="AI139" i="26"/>
  <c r="D11" i="1" l="1"/>
  <c r="M39" i="33"/>
  <c r="Q39" i="33" s="1"/>
  <c r="Q54" i="33" s="1"/>
  <c r="U54" i="33"/>
  <c r="AU45" i="26"/>
  <c r="AS45" i="26"/>
  <c r="AY30" i="26"/>
  <c r="AI90" i="26"/>
  <c r="AC54" i="33"/>
  <c r="Y54" i="33"/>
  <c r="E23" i="1" l="1"/>
  <c r="G20" i="4"/>
  <c r="E8" i="1" s="1"/>
  <c r="BC30" i="26"/>
  <c r="AO49" i="26" s="1"/>
  <c r="AY45" i="26"/>
  <c r="D23" i="1"/>
  <c r="I57" i="33"/>
  <c r="E11" i="1"/>
  <c r="C51" i="1"/>
  <c r="O20" i="4" l="1"/>
  <c r="E16" i="1" s="1"/>
  <c r="O20" i="35"/>
  <c r="E73" i="1" s="1"/>
  <c r="G20" i="35"/>
  <c r="C73" i="1" l="1"/>
  <c r="D8" i="1"/>
  <c r="D16" i="1"/>
  <c r="M411" i="26" l="1"/>
  <c r="N411" i="26" l="1"/>
  <c r="O411" i="26" l="1"/>
  <c r="P411" i="26" l="1"/>
  <c r="Q411" i="26" l="1"/>
  <c r="R411" i="26" l="1"/>
  <c r="C24" i="1" s="1"/>
  <c r="G51" i="32"/>
  <c r="K51" i="32" l="1"/>
  <c r="G64" i="4"/>
  <c r="S411" i="26"/>
  <c r="C9" i="1" l="1"/>
  <c r="C41" i="1" s="1"/>
  <c r="G72" i="4"/>
  <c r="I64" i="4" l="1"/>
  <c r="I66" i="4"/>
  <c r="Q64" i="4"/>
  <c r="K64" i="4"/>
  <c r="I70" i="4"/>
  <c r="Q70" i="4" s="1"/>
  <c r="C14" i="1" s="1"/>
  <c r="I68" i="4"/>
  <c r="T411" i="26"/>
  <c r="Q66" i="4" l="1"/>
  <c r="C13" i="1" s="1"/>
  <c r="K66" i="4"/>
  <c r="M66" i="4" s="1"/>
  <c r="K68" i="4"/>
  <c r="M68" i="4" s="1"/>
  <c r="Q68" i="4"/>
  <c r="C15" i="1" s="1"/>
  <c r="C12" i="1"/>
  <c r="M64" i="4"/>
  <c r="I72" i="4"/>
  <c r="K70" i="4" l="1"/>
  <c r="M70" i="4" s="1"/>
  <c r="M72" i="4" s="1"/>
  <c r="C44" i="1" s="1"/>
  <c r="K72" i="4"/>
  <c r="Q72" i="4"/>
  <c r="C3" i="1" s="1"/>
  <c r="U411" i="26"/>
  <c r="V411" i="26" l="1"/>
  <c r="W411" i="26" l="1"/>
  <c r="X411" i="26" l="1"/>
  <c r="Y411" i="26" l="1"/>
  <c r="Z411" i="26" l="1"/>
  <c r="AA411" i="26" l="1"/>
  <c r="AB411" i="26" l="1"/>
  <c r="AC411" i="26" l="1"/>
  <c r="AD411" i="26" l="1"/>
  <c r="AE411" i="26" l="1"/>
  <c r="AF411" i="26" l="1"/>
  <c r="AG411" i="26" l="1"/>
  <c r="AI406" i="26" l="1"/>
  <c r="G18" i="35" s="1"/>
  <c r="G21" i="32"/>
  <c r="AH411" i="26"/>
  <c r="AI411" i="26" l="1"/>
  <c r="D24" i="1" s="1"/>
  <c r="E24" i="1"/>
  <c r="C53" i="1"/>
  <c r="K21" i="32"/>
  <c r="G18" i="4"/>
  <c r="C72" i="1"/>
  <c r="C76" i="1" s="1"/>
  <c r="D9" i="1"/>
  <c r="D41" i="1" s="1"/>
  <c r="D42" i="1" s="1"/>
  <c r="G26" i="35"/>
  <c r="I18" i="35" l="1"/>
  <c r="I20" i="35"/>
  <c r="I22" i="35"/>
  <c r="E9" i="1"/>
  <c r="E41" i="1" s="1"/>
  <c r="G26" i="4"/>
  <c r="I18" i="4" s="1"/>
  <c r="Q18" i="4" l="1"/>
  <c r="K18" i="4"/>
  <c r="D74" i="1"/>
  <c r="Q22" i="35"/>
  <c r="K22" i="35"/>
  <c r="M22" i="35" s="1"/>
  <c r="D20" i="1" s="1"/>
  <c r="K20" i="35"/>
  <c r="M20" i="35" s="1"/>
  <c r="D21" i="1" s="1"/>
  <c r="D73" i="1"/>
  <c r="Q20" i="35"/>
  <c r="I20" i="4"/>
  <c r="I22" i="4"/>
  <c r="K18" i="35"/>
  <c r="D72" i="1"/>
  <c r="I24" i="35"/>
  <c r="I26" i="35" s="1"/>
  <c r="Q18" i="35"/>
  <c r="Q22" i="4" l="1"/>
  <c r="K22" i="4"/>
  <c r="M22" i="4" s="1"/>
  <c r="M18" i="35"/>
  <c r="K20" i="4"/>
  <c r="M20" i="4" s="1"/>
  <c r="Q20" i="4"/>
  <c r="M18" i="4"/>
  <c r="D13" i="1"/>
  <c r="E21" i="1"/>
  <c r="F73" i="1"/>
  <c r="I24" i="4"/>
  <c r="Q24" i="4" s="1"/>
  <c r="F74" i="1"/>
  <c r="E20" i="1"/>
  <c r="D15" i="1"/>
  <c r="W23" i="35"/>
  <c r="D33" i="1"/>
  <c r="F72" i="1"/>
  <c r="D12" i="1"/>
  <c r="E22" i="1"/>
  <c r="D75" i="1"/>
  <c r="D76" i="1" s="1"/>
  <c r="H79" i="1" s="1"/>
  <c r="Q24" i="35"/>
  <c r="Q26" i="35" s="1"/>
  <c r="K24" i="35"/>
  <c r="M24" i="35" s="1"/>
  <c r="D19" i="1" s="1"/>
  <c r="Q26" i="4" l="1"/>
  <c r="E3" i="1" s="1"/>
  <c r="K24" i="4"/>
  <c r="M24" i="4" s="1"/>
  <c r="D14" i="1"/>
  <c r="F75" i="1"/>
  <c r="F76" i="1" s="1"/>
  <c r="K26" i="4"/>
  <c r="D3" i="1"/>
  <c r="W21" i="35"/>
  <c r="I26" i="4"/>
  <c r="D22" i="1"/>
  <c r="M26" i="35"/>
  <c r="K26" i="35"/>
  <c r="M26" i="4"/>
  <c r="E44" i="1" s="1"/>
  <c r="D44" i="1" l="1"/>
  <c r="D45" i="1" s="1"/>
  <c r="D18" i="1"/>
</calcChain>
</file>

<file path=xl/sharedStrings.xml><?xml version="1.0" encoding="utf-8"?>
<sst xmlns="http://schemas.openxmlformats.org/spreadsheetml/2006/main" count="1376" uniqueCount="315">
  <si>
    <t>Information Leaving this File</t>
  </si>
  <si>
    <t>Base</t>
  </si>
  <si>
    <t>13 Mo Avg</t>
  </si>
  <si>
    <t>Forecast</t>
  </si>
  <si>
    <t>Weighted Cost of Capital</t>
  </si>
  <si>
    <t xml:space="preserve">  13 mo. Going to K_COS.xls  &amp; KA_CWIP.xls and Capital File</t>
  </si>
  <si>
    <t>ITC</t>
  </si>
  <si>
    <t xml:space="preserve"> Going to Exhibit 37B</t>
  </si>
  <si>
    <t>Deferred ITC (JDITC - 4 &amp;10%)</t>
  </si>
  <si>
    <t>Common Equity</t>
  </si>
  <si>
    <t xml:space="preserve"> Going to Exhibit 37K &amp; 37B</t>
  </si>
  <si>
    <t>Preferred Stock</t>
  </si>
  <si>
    <t>LTD</t>
  </si>
  <si>
    <t xml:space="preserve"> Going to Exhibit 37K</t>
  </si>
  <si>
    <t>STD</t>
  </si>
  <si>
    <t xml:space="preserve"> Going to K_FINDAT.xls</t>
  </si>
  <si>
    <t>Interest on LTD</t>
  </si>
  <si>
    <t>Short-Term Debt - 13 Mo. Avg</t>
  </si>
  <si>
    <t>Going to K_cos.xls &amp; Exh K and Capital File</t>
  </si>
  <si>
    <t>Long-Term Debt - 13 Mo. Avg</t>
  </si>
  <si>
    <t>Going to K_cos.xls  and Rate Base KY Capital through 06.30.18 file</t>
  </si>
  <si>
    <t>Common Equity - 13 Mo. Avg</t>
  </si>
  <si>
    <t>Preferred Equity - 13.Mo. Avg</t>
  </si>
  <si>
    <t>Long-Term Debt - Embedded Cost</t>
  </si>
  <si>
    <t>Preferred Equity - Embedded Cost</t>
  </si>
  <si>
    <t>Adjusted Capital  - Forecasted</t>
  </si>
  <si>
    <t xml:space="preserve"> Going to Fil_Req.xls</t>
  </si>
  <si>
    <t>Interest Exp. - LTD</t>
  </si>
  <si>
    <t>Interest Exp. - STD</t>
  </si>
  <si>
    <t>Preferred Stock Dividends</t>
  </si>
  <si>
    <t>Common Dividends</t>
  </si>
  <si>
    <t>Common Equity 13 Mo Avg.</t>
  </si>
  <si>
    <t>Weighted cost of Debt</t>
  </si>
  <si>
    <t>Going to Itaxes_StatAdj</t>
  </si>
  <si>
    <t>Comment:</t>
  </si>
  <si>
    <t>Short term Debt Cost</t>
  </si>
  <si>
    <t>Filename</t>
  </si>
  <si>
    <t>LTD + STD</t>
  </si>
  <si>
    <t>Total Capitalization</t>
  </si>
  <si>
    <t>For Affiliates Account Support - AWCC Link-In</t>
  </si>
  <si>
    <t>Intercompany Only</t>
  </si>
  <si>
    <t>Forecast Year</t>
  </si>
  <si>
    <t>52526100Credit Line Fees I/C</t>
  </si>
  <si>
    <t>81015000Interest LTD Interco</t>
  </si>
  <si>
    <t>81016000Int exp-debt dis-ins</t>
  </si>
  <si>
    <t>81315000Interest STD Interco</t>
  </si>
  <si>
    <t>81815100Int Inc-ST ins</t>
  </si>
  <si>
    <t>82015000Amort Dbt Dsc&amp;Ex I/C</t>
  </si>
  <si>
    <t>82016000Amort Dbt E-Insde CL</t>
  </si>
  <si>
    <t>Authorized Cost of Capital</t>
  </si>
  <si>
    <t>Component</t>
  </si>
  <si>
    <t>Carrying Amount</t>
  </si>
  <si>
    <t>Weighting</t>
  </si>
  <si>
    <t>Cost Rate</t>
  </si>
  <si>
    <t>WACC</t>
  </si>
  <si>
    <t>Short-Term Debt</t>
  </si>
  <si>
    <t>Long-Term Debt</t>
  </si>
  <si>
    <t>Cost of Capital Summary</t>
  </si>
  <si>
    <t>Per KAWC Capital Structure Tables</t>
  </si>
  <si>
    <t>BASE PERIOD:</t>
  </si>
  <si>
    <t>FORECASTED PERIOD:</t>
  </si>
  <si>
    <t>Types of Filing:</t>
  </si>
  <si>
    <t>Exhibit 37, Schedule J-1</t>
  </si>
  <si>
    <t>Exhibit</t>
  </si>
  <si>
    <t>Page #</t>
  </si>
  <si>
    <t>Description</t>
  </si>
  <si>
    <t xml:space="preserve">Witness Responsible:  </t>
  </si>
  <si>
    <t/>
  </si>
  <si>
    <t>J-1</t>
  </si>
  <si>
    <t>J-2</t>
  </si>
  <si>
    <t>J-3</t>
  </si>
  <si>
    <t>Embedded Cost of Short-Term Debt</t>
  </si>
  <si>
    <t>J-4</t>
  </si>
  <si>
    <t>Embedded Cost of Long-Term Debt</t>
  </si>
  <si>
    <t>J-5</t>
  </si>
  <si>
    <t>Embedded Cost of Preferred Stock</t>
  </si>
  <si>
    <t>Data:  ___ Base Period _X_ Forecasted Period</t>
  </si>
  <si>
    <t>Page 1 of 1</t>
  </si>
  <si>
    <t>13-Month</t>
  </si>
  <si>
    <t>Line</t>
  </si>
  <si>
    <t>Class of</t>
  </si>
  <si>
    <t>Average Net</t>
  </si>
  <si>
    <t>Adjusted</t>
  </si>
  <si>
    <t>Average</t>
  </si>
  <si>
    <t>No.</t>
  </si>
  <si>
    <t>Capital</t>
  </si>
  <si>
    <t>Reference</t>
  </si>
  <si>
    <t>% of Total</t>
  </si>
  <si>
    <t>Add (1)</t>
  </si>
  <si>
    <t>Weighted Cost</t>
  </si>
  <si>
    <t>DO NOT DELETE:</t>
  </si>
  <si>
    <t>RETURN ON RATE BASE</t>
  </si>
  <si>
    <t>DEBT COST</t>
  </si>
  <si>
    <t xml:space="preserve">    Total Capital</t>
  </si>
  <si>
    <t xml:space="preserve"> </t>
  </si>
  <si>
    <t>(1) JDITC:</t>
  </si>
  <si>
    <t>Exhibit 37, Schedule J-2</t>
  </si>
  <si>
    <t>Page 1 of 2</t>
  </si>
  <si>
    <t>Net</t>
  </si>
  <si>
    <t>Carrying</t>
  </si>
  <si>
    <t>Terminal</t>
  </si>
  <si>
    <t>Amount</t>
  </si>
  <si>
    <t>J-3, Page 1</t>
  </si>
  <si>
    <t>J-4, Page 1</t>
  </si>
  <si>
    <t>(1) JDITC</t>
  </si>
  <si>
    <t>Data:  _X_ Base Period ___ Forecasted Period</t>
  </si>
  <si>
    <t>Page 2 of 2</t>
  </si>
  <si>
    <t>Exhibit 37, Schedule J-3</t>
  </si>
  <si>
    <t>Interest</t>
  </si>
  <si>
    <t>Issue</t>
  </si>
  <si>
    <t>Outstanding</t>
  </si>
  <si>
    <t>Rate</t>
  </si>
  <si>
    <t>Requirement</t>
  </si>
  <si>
    <t>Promissory  Note</t>
  </si>
  <si>
    <t>Weighted Cost of Short-Term Debt</t>
  </si>
  <si>
    <t>Exhibit 37, Schedule J-4</t>
  </si>
  <si>
    <t>Annual Amort.</t>
  </si>
  <si>
    <t>Debt Issue</t>
  </si>
  <si>
    <t>Maturity</t>
  </si>
  <si>
    <t>Bond Rating</t>
  </si>
  <si>
    <t>Annualized</t>
  </si>
  <si>
    <t>Principal</t>
  </si>
  <si>
    <t>of Issue</t>
  </si>
  <si>
    <t>Unamortized</t>
  </si>
  <si>
    <t>Type &amp; Rate</t>
  </si>
  <si>
    <t>Date</t>
  </si>
  <si>
    <t>at Issue</t>
  </si>
  <si>
    <t>at Maturity</t>
  </si>
  <si>
    <t>Expense</t>
  </si>
  <si>
    <t>Discount</t>
  </si>
  <si>
    <t>Debt Expense</t>
  </si>
  <si>
    <t>Gain/Loss</t>
  </si>
  <si>
    <t>Value</t>
  </si>
  <si>
    <t>General Mortgage Bonds:</t>
  </si>
  <si>
    <t>N/A</t>
  </si>
  <si>
    <t>AWCC Inter-Company Notes:</t>
  </si>
  <si>
    <t xml:space="preserve">Carry Over Unamortized Debt Expense </t>
  </si>
  <si>
    <t xml:space="preserve">    Redeemed - Carryover</t>
  </si>
  <si>
    <t>Total Long-Term Debt and Annualized Cost</t>
  </si>
  <si>
    <t>Annualized Cost Rate</t>
  </si>
  <si>
    <t>Exhibit 37, Schedule J-5</t>
  </si>
  <si>
    <t>Gain or Loss</t>
  </si>
  <si>
    <t>Dividend Rate,</t>
  </si>
  <si>
    <t>Premium or</t>
  </si>
  <si>
    <t>on Reaquired</t>
  </si>
  <si>
    <t>Type &amp; Par Value</t>
  </si>
  <si>
    <t>Date Issued</t>
  </si>
  <si>
    <t>Stock</t>
  </si>
  <si>
    <t>Proceeds</t>
  </si>
  <si>
    <t>Dividends</t>
  </si>
  <si>
    <t>8.47% Series, $100 Par</t>
  </si>
  <si>
    <t>Total</t>
  </si>
  <si>
    <t>Workpaper #:</t>
  </si>
  <si>
    <t>Excel Reference:</t>
  </si>
  <si>
    <t>KENTUCKY-AMERICAN WATER COMPANY</t>
  </si>
  <si>
    <t>LONG-TERM DEBT FACE AMOUNT OUTSTANDING</t>
  </si>
  <si>
    <t>Forecasted</t>
  </si>
  <si>
    <t>Type &amp;</t>
  </si>
  <si>
    <t>Balance @</t>
  </si>
  <si>
    <t xml:space="preserve">Amort of </t>
  </si>
  <si>
    <t>Start Term Date</t>
  </si>
  <si>
    <t>End of Term Date</t>
  </si>
  <si>
    <t>At Issue</t>
  </si>
  <si>
    <t>@ Maturity</t>
  </si>
  <si>
    <t>Issuance Exp</t>
  </si>
  <si>
    <t>Cost</t>
  </si>
  <si>
    <t>Issue Exp</t>
  </si>
  <si>
    <t>GENERAL MORTGAGE BONDS &amp; NOTES PAYABLE</t>
  </si>
  <si>
    <t xml:space="preserve">    Series 7.15%   GMB</t>
  </si>
  <si>
    <t xml:space="preserve">    Series 6.99%   GMB</t>
  </si>
  <si>
    <t xml:space="preserve">    Series 6.593%  Note</t>
  </si>
  <si>
    <t xml:space="preserve">    Series 2.45% Note</t>
  </si>
  <si>
    <t xml:space="preserve">    Series 5.05%    Note</t>
  </si>
  <si>
    <t xml:space="preserve">    Series 4.00%    Note</t>
  </si>
  <si>
    <t xml:space="preserve">    Series 3.75%    Note</t>
  </si>
  <si>
    <t xml:space="preserve">    Series 4.15%    Note</t>
  </si>
  <si>
    <t xml:space="preserve">    Series 3.25%  Note</t>
  </si>
  <si>
    <t xml:space="preserve">    Series 4.45%  Note</t>
  </si>
  <si>
    <t xml:space="preserve">    Series 3.875%  Note</t>
  </si>
  <si>
    <t xml:space="preserve">    Series 3.625%  Note</t>
  </si>
  <si>
    <t xml:space="preserve">    Series 5.15%  Note</t>
  </si>
  <si>
    <t xml:space="preserve">    Series 5.45%  Note</t>
  </si>
  <si>
    <t xml:space="preserve">    Proposed 2026 Issuance (10-year)</t>
  </si>
  <si>
    <t xml:space="preserve">    Proposed 2026 Issuance (30-year)</t>
  </si>
  <si>
    <t xml:space="preserve">  TOTAL</t>
  </si>
  <si>
    <t>UNAMORTIZED DEBT EXPENSE</t>
  </si>
  <si>
    <t xml:space="preserve">    Redeemed - Carry Over </t>
  </si>
  <si>
    <t>Amount @</t>
  </si>
  <si>
    <t>Test Period</t>
  </si>
  <si>
    <t>UNAMORTIZED LONG-TERM DEBT DISCOUNT</t>
  </si>
  <si>
    <t>UNAMORTIZED LONG-TERM DEBT HEDGE GAIN/ LOSS DISCOUNT</t>
  </si>
  <si>
    <t>LONG-TERM DEBT HEDGE GAIN/ LOSS DISCOUNT AMORTIZATION</t>
  </si>
  <si>
    <t>INTEREST ON LONG-TERM DEBT</t>
  </si>
  <si>
    <t>PREFERRED STOCK</t>
  </si>
  <si>
    <t>13-MONTH AVERAGE COST RATE</t>
  </si>
  <si>
    <t>UNAMORTIZED PREFERRED STOCK EXPENSE</t>
  </si>
  <si>
    <t>PREFERRED STOCK EXPENSE AMORTIZATION</t>
  </si>
  <si>
    <t>120105.755201</t>
  </si>
  <si>
    <t>PREFERRED STOCK DIVIDENDS</t>
  </si>
  <si>
    <t>120105.860040</t>
  </si>
  <si>
    <t>SHORT TERM DEBT</t>
  </si>
  <si>
    <t>SHORT-TERM DEBT</t>
  </si>
  <si>
    <t>Interest Rate (actual rates through March 2023)</t>
  </si>
  <si>
    <t>For Linkout</t>
  </si>
  <si>
    <t>COMMON EQUITY</t>
  </si>
  <si>
    <t>Actual</t>
  </si>
  <si>
    <t>Proj.</t>
  </si>
  <si>
    <t>Common Stock</t>
  </si>
  <si>
    <t>Paid In Capital</t>
  </si>
  <si>
    <t>Retained Earnings</t>
  </si>
  <si>
    <t>JDITC</t>
  </si>
  <si>
    <t>DEFERRED ITC (JDITC - 4% AND 10%)</t>
  </si>
  <si>
    <t>DEFERRED ITC - 3%</t>
  </si>
  <si>
    <t>ANNUAL AMORTIZATION OF 3% ITC</t>
  </si>
  <si>
    <t>ANNUAL AMORTIZATION OF 4% ITC</t>
  </si>
  <si>
    <t>ANNUAL AMORTIZATION OF 10% ITC</t>
  </si>
  <si>
    <t>MONTHLY AMORTIZATION OF 3% ITC</t>
  </si>
  <si>
    <t>ITC Restored-3%</t>
  </si>
  <si>
    <t>MONTHLY AMORTIZATION OF 4% ITC</t>
  </si>
  <si>
    <t>ITC Restored-4%</t>
  </si>
  <si>
    <t>MONTHLY AMORTIZATION OF 10% ITC</t>
  </si>
  <si>
    <t>ITC Restored-10%</t>
  </si>
  <si>
    <t>Period</t>
  </si>
  <si>
    <t>Debit</t>
  </si>
  <si>
    <t>Credit</t>
  </si>
  <si>
    <t>Balance</t>
  </si>
  <si>
    <t>Cumulative balance</t>
  </si>
  <si>
    <t>Bal.Carryforward</t>
  </si>
  <si>
    <t>Long-term Debt Discount Balances and Amortizations</t>
  </si>
  <si>
    <t>GL Balance</t>
  </si>
  <si>
    <t>Balances</t>
  </si>
  <si>
    <t>BD120032</t>
  </si>
  <si>
    <t>BD120033</t>
  </si>
  <si>
    <t>BD120034</t>
  </si>
  <si>
    <t>BD120035</t>
  </si>
  <si>
    <t>BD120038</t>
  </si>
  <si>
    <t>BD120039</t>
  </si>
  <si>
    <t>Montly Amortizations</t>
  </si>
  <si>
    <t>Unamortized ITC Balances for September 2024 - December 2026</t>
  </si>
  <si>
    <t xml:space="preserve">Account 25510100 </t>
  </si>
  <si>
    <t xml:space="preserve">Account 25510200 </t>
  </si>
  <si>
    <t xml:space="preserve">Account 25510300 </t>
  </si>
  <si>
    <t>Unamortized ITC - 3%</t>
  </si>
  <si>
    <t>Unamortized ITC - 4%</t>
  </si>
  <si>
    <t>Unamortized ITC - 10%</t>
  </si>
  <si>
    <t>W/P - 7</t>
  </si>
  <si>
    <t>Common Equity Adjustments</t>
  </si>
  <si>
    <t>Short-Term Debt Adjustments</t>
  </si>
  <si>
    <t>Other Items *</t>
  </si>
  <si>
    <t>Incremental LT Debt</t>
  </si>
  <si>
    <t>Incremental Equity Infusion</t>
  </si>
  <si>
    <t>Total Short-Term Debt Adjustment</t>
  </si>
  <si>
    <t>*  Other items include deferred taxes, North Middletown acquisition, and CAPEX additions.</t>
  </si>
  <si>
    <t>Kentucky-American Water Company Capital Structure Workpaper Notes</t>
  </si>
  <si>
    <t>All lines on the 'Sch J WPs' tab were updated with historical data; i.e., March 20185-Aug 2018.</t>
  </si>
  <si>
    <t>The Non Leading Ledger was used for SAP reports for actual data.</t>
  </si>
  <si>
    <t xml:space="preserve">The interest account 81010000 on the GL includes a ($10,875.79) credit each month to 'Amortize Gain on Loan Payoff' that </t>
  </si>
  <si>
    <t xml:space="preserve">       reduces the interest expense.</t>
  </si>
  <si>
    <t>This adj is included in the file as the annualized amount of $130,509 (or $10,875.79 x 12).</t>
  </si>
  <si>
    <t>The Prf Stk dividend accrual on the 8.47% $2.25 M balance is $15,881.25 per month.  See the 'Sch J WPS' tab for details.</t>
  </si>
  <si>
    <t>Note that the following Notes Payable Series are tax exempt per Corp Treasury 6.25%, 5.625%, 5.375%.</t>
  </si>
  <si>
    <t>Note that there is an ongoing amortization of the Unamortized Debt for the 6.96% Series (BD120023).</t>
  </si>
  <si>
    <t>Note that account 23121000 is the in-house bank balance with AWCC (i.e., ST borrowings).</t>
  </si>
  <si>
    <t>Def ITC Accts in SAP:</t>
  </si>
  <si>
    <t xml:space="preserve">Unamort. </t>
  </si>
  <si>
    <t>Amort</t>
  </si>
  <si>
    <t>Instrument</t>
  </si>
  <si>
    <t>Subledger</t>
  </si>
  <si>
    <t>Liability Account</t>
  </si>
  <si>
    <t>LT Debt</t>
  </si>
  <si>
    <t>BD120016</t>
  </si>
  <si>
    <t>22110000</t>
  </si>
  <si>
    <t>outside</t>
  </si>
  <si>
    <t>BD120018</t>
  </si>
  <si>
    <t>BD120019</t>
  </si>
  <si>
    <t>BD120026</t>
  </si>
  <si>
    <t>22115000</t>
  </si>
  <si>
    <t>inside</t>
  </si>
  <si>
    <t>BD120027</t>
  </si>
  <si>
    <t>BD120028</t>
  </si>
  <si>
    <t>BD120029</t>
  </si>
  <si>
    <t>BD120030</t>
  </si>
  <si>
    <t>BD120031</t>
  </si>
  <si>
    <t>BD120023</t>
  </si>
  <si>
    <t>Retired Series 8.5% amortized over life of 6.96% issue</t>
  </si>
  <si>
    <t>Pref. Stock</t>
  </si>
  <si>
    <t>PS120007</t>
  </si>
  <si>
    <t>21510000</t>
  </si>
  <si>
    <t>The interest rate on new long-term debt to be issued in 2019 was projected at 4.55%.  Issuance costs for this debt were</t>
  </si>
  <si>
    <t>assumed to be 1.0% of the face amount.</t>
  </si>
  <si>
    <t>Data:  _X_ Base Period __ Forecasted Period</t>
  </si>
  <si>
    <t>J-5, Page 1</t>
  </si>
  <si>
    <t>As of August 2026</t>
  </si>
  <si>
    <t>As of December 31, 2027</t>
  </si>
  <si>
    <t>13-Month Average For Forecast Period Ending December 31, 2027</t>
  </si>
  <si>
    <t>Aug 2026</t>
  </si>
  <si>
    <t>Dec 2027</t>
  </si>
  <si>
    <t xml:space="preserve">    Series 5.25%  Note</t>
  </si>
  <si>
    <t xml:space="preserve">    Series 5.70%  Note</t>
  </si>
  <si>
    <t xml:space="preserve">    Proposed 2027 Issuance (10-year)</t>
  </si>
  <si>
    <t xml:space="preserve">    Proposed 2027 Issuance (30-year)</t>
  </si>
  <si>
    <t>UNAMORTIZED DEBT EXPENSE AMORTIZATION</t>
  </si>
  <si>
    <t>DEBT DISCOUNT AMORTIZATION</t>
  </si>
  <si>
    <t>Short-Term Debt Balances for September 2025 - February 2026</t>
  </si>
  <si>
    <t>BD120040</t>
  </si>
  <si>
    <t>BD120041</t>
  </si>
  <si>
    <t>credit balance</t>
  </si>
  <si>
    <t>credit</t>
  </si>
  <si>
    <t>SAP</t>
  </si>
  <si>
    <t>13-MONTH AVERAGE FOR FORECASTED PERIOD ENDING 12/31/2027</t>
  </si>
  <si>
    <t>actual thru Feb 26</t>
  </si>
  <si>
    <t>calc</t>
  </si>
  <si>
    <t>Annualized at these periods + calc at Cost rate at maturity (incl Amort and Discount costs)</t>
  </si>
  <si>
    <t>12 months interest</t>
  </si>
  <si>
    <t>Annual Amort of Debt Expense/ Discount/ Hedge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</si>
</sst>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%"/>
    <numFmt numFmtId="166" formatCode="mm/dd/yy"/>
    <numFmt numFmtId="167" formatCode="&quot;$&quot;#,##0.00"/>
    <numFmt numFmtId="168" formatCode="0.00000%"/>
    <numFmt numFmtId="169" formatCode="_(&quot;$&quot;* #,##0_);_(&quot;$&quot;* \(#,##0\);_(&quot;$&quot;* &quot;-&quot;??_);_(@_)"/>
    <numFmt numFmtId="170" formatCode="mmm\-yyyy"/>
    <numFmt numFmtId="171" formatCode="[$-409]mmmm\ d\,\ yyyy;@"/>
    <numFmt numFmtId="172" formatCode="_(* #,##0_);_(* \(#,##0\);_(* &quot;-&quot;??_);_(@_)"/>
    <numFmt numFmtId="173" formatCode="###,000"/>
    <numFmt numFmtId="174" formatCode="_(&quot;$&quot;* #,##0.000_);_(&quot;$&quot;* \(#,##0.000\);_(&quot;$&quot;* &quot;-&quot;_);_(@_)"/>
    <numFmt numFmtId="175" formatCode="#,##0.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Tahoma"/>
      <family val="2"/>
    </font>
    <font>
      <b/>
      <sz val="12"/>
      <color indexed="12"/>
      <name val="Arial"/>
      <family val="2"/>
    </font>
    <font>
      <sz val="10"/>
      <color theme="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u val="singleAccounting"/>
      <sz val="11"/>
      <name val="Calibri"/>
      <family val="2"/>
      <scheme val="minor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2" fillId="0" borderId="0"/>
    <xf numFmtId="0" fontId="5" fillId="0" borderId="0"/>
    <xf numFmtId="9" fontId="3" fillId="0" borderId="0" applyFont="0" applyFill="0" applyBorder="0" applyAlignment="0" applyProtection="0"/>
    <xf numFmtId="173" fontId="13" fillId="0" borderId="7" applyNumberFormat="0" applyProtection="0">
      <alignment horizontal="right" vertical="center"/>
    </xf>
    <xf numFmtId="173" fontId="14" fillId="0" borderId="8" applyNumberFormat="0" applyProtection="0">
      <alignment horizontal="right" vertical="center"/>
    </xf>
    <xf numFmtId="0" fontId="14" fillId="4" borderId="9" applyNumberFormat="0" applyAlignment="0" applyProtection="0">
      <alignment horizontal="left" vertical="center" indent="1"/>
    </xf>
    <xf numFmtId="0" fontId="15" fillId="0" borderId="10" applyNumberFormat="0" applyFill="0" applyBorder="0" applyAlignment="0" applyProtection="0"/>
    <xf numFmtId="0" fontId="16" fillId="5" borderId="9" applyNumberFormat="0" applyAlignment="0" applyProtection="0">
      <alignment horizontal="left" vertical="center" indent="1"/>
    </xf>
    <xf numFmtId="0" fontId="16" fillId="6" borderId="9" applyNumberFormat="0" applyAlignment="0" applyProtection="0">
      <alignment horizontal="left" vertical="center" indent="1"/>
    </xf>
    <xf numFmtId="0" fontId="16" fillId="7" borderId="9" applyNumberFormat="0" applyAlignment="0" applyProtection="0">
      <alignment horizontal="left" vertical="center" indent="1"/>
    </xf>
    <xf numFmtId="0" fontId="16" fillId="8" borderId="9" applyNumberFormat="0" applyAlignment="0" applyProtection="0">
      <alignment horizontal="left" vertical="center" indent="1"/>
    </xf>
    <xf numFmtId="0" fontId="16" fillId="9" borderId="8" applyNumberFormat="0" applyAlignment="0" applyProtection="0">
      <alignment horizontal="left" vertical="center" indent="1"/>
    </xf>
    <xf numFmtId="173" fontId="13" fillId="10" borderId="9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43" fontId="3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259">
    <xf numFmtId="0" fontId="0" fillId="0" borderId="0" xfId="0"/>
    <xf numFmtId="3" fontId="0" fillId="0" borderId="0" xfId="0" applyNumberFormat="1"/>
    <xf numFmtId="164" fontId="0" fillId="0" borderId="0" xfId="0" applyNumberFormat="1"/>
    <xf numFmtId="0" fontId="6" fillId="0" borderId="0" xfId="0" applyFont="1" applyAlignment="1">
      <alignment horizontal="left"/>
    </xf>
    <xf numFmtId="0" fontId="10" fillId="2" borderId="0" xfId="0" applyFont="1" applyFill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37" fontId="0" fillId="0" borderId="0" xfId="0" applyNumberFormat="1"/>
    <xf numFmtId="0" fontId="4" fillId="0" borderId="0" xfId="0" applyFont="1"/>
    <xf numFmtId="0" fontId="11" fillId="0" borderId="0" xfId="0" applyFont="1" applyAlignment="1" applyProtection="1">
      <alignment horizontal="left"/>
      <protection locked="0"/>
    </xf>
    <xf numFmtId="0" fontId="0" fillId="3" borderId="2" xfId="0" applyFill="1" applyBorder="1" applyAlignment="1">
      <alignment vertical="top"/>
    </xf>
    <xf numFmtId="0" fontId="0" fillId="0" borderId="0" xfId="0" applyAlignment="1">
      <alignment vertical="top"/>
    </xf>
    <xf numFmtId="0" fontId="18" fillId="0" borderId="0" xfId="0" applyFont="1" applyAlignment="1">
      <alignment horizontal="left"/>
    </xf>
    <xf numFmtId="0" fontId="18" fillId="0" borderId="0" xfId="0" applyFont="1" applyAlignment="1" applyProtection="1">
      <alignment horizontal="left"/>
      <protection locked="0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3" fontId="18" fillId="0" borderId="0" xfId="0" applyNumberFormat="1" applyFont="1" applyAlignment="1">
      <alignment horizontal="centerContinuous"/>
    </xf>
    <xf numFmtId="3" fontId="21" fillId="0" borderId="0" xfId="0" applyNumberFormat="1" applyFont="1" applyAlignment="1">
      <alignment horizontal="centerContinuous"/>
    </xf>
    <xf numFmtId="3" fontId="21" fillId="0" borderId="0" xfId="0" applyNumberFormat="1" applyFont="1"/>
    <xf numFmtId="171" fontId="18" fillId="0" borderId="0" xfId="0" applyNumberFormat="1" applyFont="1" applyAlignment="1">
      <alignment horizontal="centerContinuous"/>
    </xf>
    <xf numFmtId="3" fontId="21" fillId="0" borderId="0" xfId="0" applyNumberFormat="1" applyFont="1" applyAlignment="1">
      <alignment horizontal="right"/>
    </xf>
    <xf numFmtId="3" fontId="22" fillId="0" borderId="0" xfId="0" applyNumberFormat="1" applyFont="1"/>
    <xf numFmtId="3" fontId="22" fillId="0" borderId="0" xfId="0" applyNumberFormat="1" applyFont="1" applyAlignment="1">
      <alignment horizontal="center"/>
    </xf>
    <xf numFmtId="10" fontId="22" fillId="0" borderId="0" xfId="0" applyNumberFormat="1" applyFont="1"/>
    <xf numFmtId="3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3" fontId="21" fillId="0" borderId="1" xfId="0" applyNumberFormat="1" applyFont="1" applyBorder="1" applyAlignment="1">
      <alignment horizontal="center"/>
    </xf>
    <xf numFmtId="42" fontId="21" fillId="0" borderId="0" xfId="0" applyNumberFormat="1" applyFont="1"/>
    <xf numFmtId="165" fontId="21" fillId="0" borderId="0" xfId="0" applyNumberFormat="1" applyFont="1"/>
    <xf numFmtId="37" fontId="21" fillId="0" borderId="0" xfId="0" applyNumberFormat="1" applyFont="1"/>
    <xf numFmtId="165" fontId="21" fillId="0" borderId="3" xfId="0" applyNumberFormat="1" applyFont="1" applyBorder="1"/>
    <xf numFmtId="5" fontId="21" fillId="0" borderId="0" xfId="0" applyNumberFormat="1" applyFont="1"/>
    <xf numFmtId="3" fontId="18" fillId="0" borderId="0" xfId="0" applyNumberFormat="1" applyFont="1"/>
    <xf numFmtId="167" fontId="22" fillId="0" borderId="0" xfId="0" applyNumberFormat="1" applyFont="1" applyAlignment="1">
      <alignment horizontal="center"/>
    </xf>
    <xf numFmtId="0" fontId="21" fillId="0" borderId="0" xfId="0" applyFont="1" applyAlignment="1">
      <alignment horizontal="centerContinuous"/>
    </xf>
    <xf numFmtId="3" fontId="23" fillId="0" borderId="0" xfId="0" applyNumberFormat="1" applyFont="1"/>
    <xf numFmtId="166" fontId="21" fillId="0" borderId="0" xfId="0" applyNumberFormat="1" applyFont="1" applyAlignment="1">
      <alignment horizontal="center"/>
    </xf>
    <xf numFmtId="37" fontId="22" fillId="0" borderId="0" xfId="0" applyNumberFormat="1" applyFont="1"/>
    <xf numFmtId="14" fontId="21" fillId="0" borderId="0" xfId="0" applyNumberFormat="1" applyFont="1" applyAlignment="1">
      <alignment horizontal="center"/>
    </xf>
    <xf numFmtId="166" fontId="21" fillId="0" borderId="0" xfId="0" applyNumberFormat="1" applyFont="1"/>
    <xf numFmtId="3" fontId="18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164" fontId="21" fillId="0" borderId="0" xfId="0" applyNumberFormat="1" applyFont="1"/>
    <xf numFmtId="164" fontId="21" fillId="0" borderId="3" xfId="0" applyNumberFormat="1" applyFont="1" applyBorder="1"/>
    <xf numFmtId="165" fontId="21" fillId="0" borderId="0" xfId="4" applyNumberFormat="1" applyFont="1" applyFill="1"/>
    <xf numFmtId="10" fontId="21" fillId="0" borderId="0" xfId="0" applyNumberFormat="1" applyFont="1"/>
    <xf numFmtId="43" fontId="0" fillId="0" borderId="0" xfId="1" applyFont="1" applyAlignment="1">
      <alignment horizontal="right" vertical="top"/>
    </xf>
    <xf numFmtId="3" fontId="18" fillId="0" borderId="5" xfId="0" applyNumberFormat="1" applyFont="1" applyBorder="1"/>
    <xf numFmtId="3" fontId="21" fillId="0" borderId="4" xfId="0" applyNumberFormat="1" applyFont="1" applyBorder="1" applyAlignment="1">
      <alignment horizontal="center"/>
    </xf>
    <xf numFmtId="3" fontId="21" fillId="0" borderId="4" xfId="0" applyNumberFormat="1" applyFont="1" applyBorder="1"/>
    <xf numFmtId="3" fontId="23" fillId="0" borderId="0" xfId="0" applyNumberFormat="1" applyFont="1" applyAlignment="1">
      <alignment horizontal="center"/>
    </xf>
    <xf numFmtId="3" fontId="21" fillId="0" borderId="5" xfId="0" applyNumberFormat="1" applyFont="1" applyBorder="1" applyAlignment="1">
      <alignment horizontal="center"/>
    </xf>
    <xf numFmtId="170" fontId="21" fillId="0" borderId="5" xfId="0" applyNumberFormat="1" applyFont="1" applyBorder="1" applyAlignment="1">
      <alignment horizontal="center"/>
    </xf>
    <xf numFmtId="17" fontId="21" fillId="0" borderId="5" xfId="0" applyNumberFormat="1" applyFont="1" applyBorder="1" applyAlignment="1">
      <alignment horizontal="center"/>
    </xf>
    <xf numFmtId="17" fontId="21" fillId="0" borderId="0" xfId="0" applyNumberFormat="1" applyFont="1" applyAlignment="1">
      <alignment horizontal="center"/>
    </xf>
    <xf numFmtId="168" fontId="21" fillId="0" borderId="0" xfId="0" applyNumberFormat="1" applyFont="1"/>
    <xf numFmtId="165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left" indent="1"/>
    </xf>
    <xf numFmtId="0" fontId="21" fillId="0" borderId="0" xfId="0" quotePrefix="1" applyFont="1"/>
    <xf numFmtId="172" fontId="21" fillId="0" borderId="0" xfId="1" applyNumberFormat="1" applyFont="1" applyFill="1" applyAlignment="1"/>
    <xf numFmtId="0" fontId="21" fillId="0" borderId="0" xfId="0" applyFont="1" applyAlignment="1">
      <alignment horizontal="left"/>
    </xf>
    <xf numFmtId="43" fontId="21" fillId="0" borderId="0" xfId="0" applyNumberFormat="1" applyFont="1"/>
    <xf numFmtId="172" fontId="21" fillId="0" borderId="0" xfId="1" applyNumberFormat="1" applyFont="1" applyFill="1"/>
    <xf numFmtId="9" fontId="21" fillId="0" borderId="0" xfId="0" applyNumberFormat="1" applyFont="1"/>
    <xf numFmtId="0" fontId="21" fillId="0" borderId="0" xfId="0" applyFont="1" applyAlignment="1">
      <alignment vertical="top"/>
    </xf>
    <xf numFmtId="0" fontId="21" fillId="3" borderId="2" xfId="0" applyFont="1" applyFill="1" applyBorder="1" applyAlignment="1">
      <alignment vertical="top"/>
    </xf>
    <xf numFmtId="43" fontId="21" fillId="0" borderId="0" xfId="1" applyFont="1" applyAlignment="1">
      <alignment horizontal="right" vertical="top"/>
    </xf>
    <xf numFmtId="0" fontId="2" fillId="0" borderId="0" xfId="0" applyFont="1" applyAlignment="1">
      <alignment horizontal="right"/>
    </xf>
    <xf numFmtId="3" fontId="21" fillId="0" borderId="0" xfId="0" applyNumberFormat="1" applyFont="1" applyProtection="1">
      <protection locked="0"/>
    </xf>
    <xf numFmtId="5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0" fontId="23" fillId="0" borderId="0" xfId="0" applyFont="1"/>
    <xf numFmtId="43" fontId="0" fillId="0" borderId="0" xfId="1" applyFont="1" applyFill="1" applyAlignment="1">
      <alignment horizontal="right" vertical="top"/>
    </xf>
    <xf numFmtId="43" fontId="21" fillId="0" borderId="0" xfId="1" applyFont="1" applyFill="1" applyBorder="1" applyAlignment="1"/>
    <xf numFmtId="0" fontId="3" fillId="0" borderId="0" xfId="0" applyFont="1"/>
    <xf numFmtId="0" fontId="24" fillId="0" borderId="0" xfId="0" applyFont="1"/>
    <xf numFmtId="0" fontId="23" fillId="0" borderId="0" xfId="0" applyFont="1" applyAlignment="1">
      <alignment horizontal="center"/>
    </xf>
    <xf numFmtId="17" fontId="25" fillId="0" borderId="0" xfId="0" applyNumberFormat="1" applyFont="1"/>
    <xf numFmtId="0" fontId="26" fillId="0" borderId="0" xfId="0" applyFont="1"/>
    <xf numFmtId="0" fontId="0" fillId="0" borderId="5" xfId="0" applyBorder="1"/>
    <xf numFmtId="37" fontId="0" fillId="0" borderId="5" xfId="0" applyNumberFormat="1" applyBorder="1"/>
    <xf numFmtId="17" fontId="21" fillId="0" borderId="0" xfId="0" applyNumberFormat="1" applyFont="1" applyAlignment="1">
      <alignment vertical="top"/>
    </xf>
    <xf numFmtId="17" fontId="21" fillId="0" borderId="0" xfId="0" applyNumberFormat="1" applyFont="1" applyAlignment="1">
      <alignment horizontal="center" vertical="top"/>
    </xf>
    <xf numFmtId="43" fontId="21" fillId="0" borderId="0" xfId="1" applyFont="1" applyFill="1" applyAlignment="1">
      <alignment horizontal="right" vertical="top"/>
    </xf>
    <xf numFmtId="167" fontId="21" fillId="0" borderId="3" xfId="0" applyNumberFormat="1" applyFont="1" applyBorder="1"/>
    <xf numFmtId="3" fontId="21" fillId="0" borderId="0" xfId="0" applyNumberFormat="1" applyFont="1" applyAlignment="1">
      <alignment horizontal="left"/>
    </xf>
    <xf numFmtId="43" fontId="21" fillId="0" borderId="0" xfId="1" applyFont="1"/>
    <xf numFmtId="0" fontId="29" fillId="0" borderId="0" xfId="0" applyFont="1"/>
    <xf numFmtId="17" fontId="31" fillId="0" borderId="0" xfId="0" applyNumberFormat="1" applyFont="1" applyAlignment="1">
      <alignment horizontal="center"/>
    </xf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center"/>
    </xf>
    <xf numFmtId="37" fontId="32" fillId="0" borderId="0" xfId="0" applyNumberFormat="1" applyFont="1"/>
    <xf numFmtId="5" fontId="32" fillId="0" borderId="0" xfId="0" applyNumberFormat="1" applyFont="1"/>
    <xf numFmtId="43" fontId="21" fillId="0" borderId="0" xfId="1" applyFont="1" applyFill="1"/>
    <xf numFmtId="0" fontId="3" fillId="0" borderId="0" xfId="0" applyFont="1" applyAlignment="1">
      <alignment vertical="top"/>
    </xf>
    <xf numFmtId="14" fontId="0" fillId="0" borderId="0" xfId="0" applyNumberFormat="1" applyAlignment="1">
      <alignment vertical="top"/>
    </xf>
    <xf numFmtId="15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0" xfId="1" applyFont="1"/>
    <xf numFmtId="0" fontId="34" fillId="0" borderId="0" xfId="0" applyFont="1"/>
    <xf numFmtId="0" fontId="30" fillId="0" borderId="0" xfId="0" applyFont="1"/>
    <xf numFmtId="3" fontId="21" fillId="0" borderId="0" xfId="0" applyNumberFormat="1" applyFont="1" applyAlignment="1">
      <alignment horizontal="left" indent="1"/>
    </xf>
    <xf numFmtId="10" fontId="21" fillId="0" borderId="0" xfId="4" applyNumberFormat="1" applyFont="1" applyFill="1" applyAlignment="1"/>
    <xf numFmtId="169" fontId="21" fillId="0" borderId="0" xfId="17" applyNumberFormat="1" applyFont="1" applyFill="1"/>
    <xf numFmtId="43" fontId="32" fillId="0" borderId="0" xfId="1" applyFont="1"/>
    <xf numFmtId="14" fontId="3" fillId="0" borderId="0" xfId="0" applyNumberFormat="1" applyFont="1" applyAlignment="1">
      <alignment vertical="top"/>
    </xf>
    <xf numFmtId="43" fontId="3" fillId="0" borderId="0" xfId="1" applyFont="1" applyAlignment="1">
      <alignment horizontal="right" vertical="top"/>
    </xf>
    <xf numFmtId="4" fontId="0" fillId="0" borderId="0" xfId="0" applyNumberFormat="1" applyAlignment="1">
      <alignment vertical="top"/>
    </xf>
    <xf numFmtId="43" fontId="30" fillId="0" borderId="0" xfId="1" applyFont="1"/>
    <xf numFmtId="0" fontId="30" fillId="0" borderId="0" xfId="0" applyFont="1" applyAlignment="1">
      <alignment vertical="top"/>
    </xf>
    <xf numFmtId="0" fontId="33" fillId="0" borderId="0" xfId="0" applyFont="1"/>
    <xf numFmtId="172" fontId="22" fillId="0" borderId="0" xfId="1" applyNumberFormat="1" applyFont="1" applyAlignment="1">
      <alignment horizontal="center"/>
    </xf>
    <xf numFmtId="172" fontId="22" fillId="0" borderId="0" xfId="0" applyNumberFormat="1" applyFont="1"/>
    <xf numFmtId="43" fontId="3" fillId="0" borderId="0" xfId="1" applyFont="1" applyFill="1" applyAlignment="1">
      <alignment horizontal="right" vertical="top"/>
    </xf>
    <xf numFmtId="165" fontId="32" fillId="0" borderId="0" xfId="0" applyNumberFormat="1" applyFont="1"/>
    <xf numFmtId="5" fontId="22" fillId="0" borderId="0" xfId="0" applyNumberFormat="1" applyFont="1"/>
    <xf numFmtId="10" fontId="22" fillId="0" borderId="0" xfId="4" applyNumberFormat="1" applyFont="1"/>
    <xf numFmtId="165" fontId="22" fillId="0" borderId="0" xfId="4" applyNumberFormat="1" applyFont="1"/>
    <xf numFmtId="10" fontId="21" fillId="0" borderId="0" xfId="4" applyNumberFormat="1" applyFont="1"/>
    <xf numFmtId="165" fontId="21" fillId="0" borderId="0" xfId="4" applyNumberFormat="1" applyFont="1"/>
    <xf numFmtId="165" fontId="22" fillId="0" borderId="0" xfId="0" applyNumberFormat="1" applyFont="1"/>
    <xf numFmtId="43" fontId="22" fillId="0" borderId="0" xfId="1" applyFont="1"/>
    <xf numFmtId="172" fontId="22" fillId="0" borderId="0" xfId="1" applyNumberFormat="1" applyFont="1" applyBorder="1"/>
    <xf numFmtId="165" fontId="22" fillId="0" borderId="0" xfId="4" applyNumberFormat="1" applyFont="1" applyBorder="1"/>
    <xf numFmtId="7" fontId="22" fillId="0" borderId="0" xfId="0" applyNumberFormat="1" applyFont="1"/>
    <xf numFmtId="0" fontId="18" fillId="0" borderId="0" xfId="0" applyFont="1"/>
    <xf numFmtId="0" fontId="21" fillId="0" borderId="2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5" fontId="21" fillId="0" borderId="5" xfId="0" applyNumberFormat="1" applyFont="1" applyBorder="1"/>
    <xf numFmtId="5" fontId="21" fillId="0" borderId="3" xfId="0" applyNumberFormat="1" applyFont="1" applyBorder="1"/>
    <xf numFmtId="4" fontId="21" fillId="0" borderId="0" xfId="0" applyNumberFormat="1" applyFont="1"/>
    <xf numFmtId="3" fontId="21" fillId="0" borderId="5" xfId="0" applyNumberFormat="1" applyFont="1" applyBorder="1"/>
    <xf numFmtId="4" fontId="21" fillId="0" borderId="5" xfId="0" applyNumberFormat="1" applyFont="1" applyBorder="1"/>
    <xf numFmtId="165" fontId="21" fillId="0" borderId="5" xfId="0" applyNumberFormat="1" applyFont="1" applyBorder="1"/>
    <xf numFmtId="0" fontId="35" fillId="0" borderId="0" xfId="0" applyFont="1" applyAlignment="1">
      <alignment horizontal="center"/>
    </xf>
    <xf numFmtId="10" fontId="35" fillId="0" borderId="0" xfId="0" applyNumberFormat="1" applyFont="1"/>
    <xf numFmtId="0" fontId="35" fillId="0" borderId="0" xfId="0" applyFont="1"/>
    <xf numFmtId="43" fontId="32" fillId="0" borderId="0" xfId="1" applyFont="1" applyFill="1"/>
    <xf numFmtId="4" fontId="21" fillId="0" borderId="3" xfId="0" applyNumberFormat="1" applyFont="1" applyBorder="1"/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36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5" fontId="1" fillId="0" borderId="0" xfId="0" applyNumberFormat="1" applyFont="1"/>
    <xf numFmtId="165" fontId="1" fillId="0" borderId="0" xfId="0" applyNumberFormat="1" applyFont="1"/>
    <xf numFmtId="42" fontId="1" fillId="0" borderId="0" xfId="0" applyNumberFormat="1" applyFont="1"/>
    <xf numFmtId="37" fontId="1" fillId="0" borderId="0" xfId="0" applyNumberFormat="1" applyFont="1"/>
    <xf numFmtId="165" fontId="1" fillId="0" borderId="0" xfId="4" applyNumberFormat="1" applyFont="1" applyFill="1"/>
    <xf numFmtId="41" fontId="1" fillId="0" borderId="0" xfId="0" applyNumberFormat="1" applyFont="1"/>
    <xf numFmtId="41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37" fontId="1" fillId="0" borderId="5" xfId="0" applyNumberFormat="1" applyFont="1" applyBorder="1"/>
    <xf numFmtId="5" fontId="1" fillId="0" borderId="3" xfId="0" applyNumberFormat="1" applyFont="1" applyBorder="1"/>
    <xf numFmtId="172" fontId="1" fillId="0" borderId="0" xfId="1" applyNumberFormat="1" applyFont="1" applyFill="1"/>
    <xf numFmtId="7" fontId="1" fillId="0" borderId="0" xfId="0" applyNumberFormat="1" applyFont="1"/>
    <xf numFmtId="166" fontId="1" fillId="0" borderId="0" xfId="0" applyNumberFormat="1" applyFont="1"/>
    <xf numFmtId="165" fontId="1" fillId="0" borderId="3" xfId="0" applyNumberFormat="1" applyFont="1" applyBorder="1"/>
    <xf numFmtId="5" fontId="37" fillId="0" borderId="0" xfId="0" applyNumberFormat="1" applyFont="1"/>
    <xf numFmtId="172" fontId="1" fillId="0" borderId="0" xfId="0" applyNumberFormat="1" applyFont="1"/>
    <xf numFmtId="4" fontId="21" fillId="0" borderId="0" xfId="0" applyNumberFormat="1" applyFont="1" applyAlignment="1">
      <alignment horizontal="right"/>
    </xf>
    <xf numFmtId="10" fontId="21" fillId="0" borderId="5" xfId="0" applyNumberFormat="1" applyFont="1" applyBorder="1"/>
    <xf numFmtId="10" fontId="21" fillId="0" borderId="3" xfId="0" applyNumberFormat="1" applyFont="1" applyBorder="1"/>
    <xf numFmtId="172" fontId="0" fillId="0" borderId="0" xfId="1" applyNumberFormat="1" applyFont="1" applyFill="1"/>
    <xf numFmtId="172" fontId="30" fillId="0" borderId="0" xfId="1" applyNumberFormat="1" applyFont="1" applyFill="1"/>
    <xf numFmtId="172" fontId="0" fillId="0" borderId="0" xfId="0" applyNumberFormat="1"/>
    <xf numFmtId="5" fontId="21" fillId="0" borderId="6" xfId="0" applyNumberFormat="1" applyFont="1" applyBorder="1"/>
    <xf numFmtId="42" fontId="21" fillId="0" borderId="6" xfId="0" applyNumberFormat="1" applyFont="1" applyBorder="1"/>
    <xf numFmtId="172" fontId="21" fillId="0" borderId="0" xfId="0" applyNumberFormat="1" applyFont="1"/>
    <xf numFmtId="10" fontId="21" fillId="0" borderId="0" xfId="0" applyNumberFormat="1" applyFont="1" applyAlignment="1">
      <alignment horizontal="center"/>
    </xf>
    <xf numFmtId="39" fontId="21" fillId="0" borderId="0" xfId="0" applyNumberFormat="1" applyFont="1"/>
    <xf numFmtId="7" fontId="21" fillId="0" borderId="0" xfId="0" applyNumberFormat="1" applyFont="1"/>
    <xf numFmtId="37" fontId="23" fillId="0" borderId="0" xfId="0" applyNumberFormat="1" applyFont="1"/>
    <xf numFmtId="175" fontId="2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169" fontId="21" fillId="0" borderId="0" xfId="0" applyNumberFormat="1" applyFont="1"/>
    <xf numFmtId="164" fontId="21" fillId="0" borderId="6" xfId="0" applyNumberFormat="1" applyFont="1" applyBorder="1"/>
    <xf numFmtId="165" fontId="21" fillId="0" borderId="6" xfId="0" applyNumberFormat="1" applyFont="1" applyBorder="1"/>
    <xf numFmtId="172" fontId="21" fillId="0" borderId="6" xfId="0" applyNumberFormat="1" applyFont="1" applyBorder="1"/>
    <xf numFmtId="44" fontId="21" fillId="0" borderId="0" xfId="0" applyNumberFormat="1" applyFont="1"/>
    <xf numFmtId="42" fontId="23" fillId="0" borderId="0" xfId="0" applyNumberFormat="1" applyFont="1" applyAlignment="1">
      <alignment horizontal="center"/>
    </xf>
    <xf numFmtId="42" fontId="21" fillId="0" borderId="0" xfId="0" applyNumberFormat="1" applyFont="1" applyAlignment="1">
      <alignment horizontal="center"/>
    </xf>
    <xf numFmtId="0" fontId="21" fillId="0" borderId="13" xfId="0" applyFont="1" applyBorder="1" applyAlignment="1">
      <alignment horizontal="center"/>
    </xf>
    <xf numFmtId="38" fontId="21" fillId="0" borderId="0" xfId="0" applyNumberFormat="1" applyFont="1"/>
    <xf numFmtId="38" fontId="21" fillId="0" borderId="0" xfId="0" applyNumberFormat="1" applyFont="1" applyAlignment="1">
      <alignment horizontal="center"/>
    </xf>
    <xf numFmtId="174" fontId="21" fillId="0" borderId="0" xfId="0" applyNumberFormat="1" applyFont="1"/>
    <xf numFmtId="43" fontId="21" fillId="0" borderId="3" xfId="1" applyFont="1" applyFill="1" applyBorder="1"/>
    <xf numFmtId="43" fontId="21" fillId="0" borderId="3" xfId="0" applyNumberFormat="1" applyFont="1" applyBorder="1"/>
    <xf numFmtId="42" fontId="38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27" fillId="0" borderId="0" xfId="0" applyFont="1" applyFill="1"/>
    <xf numFmtId="17" fontId="2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3" fontId="3" fillId="0" borderId="0" xfId="1" applyFont="1" applyFill="1"/>
    <xf numFmtId="0" fontId="3" fillId="0" borderId="0" xfId="0" applyFont="1" applyFill="1" applyAlignment="1">
      <alignment horizontal="center"/>
    </xf>
    <xf numFmtId="17" fontId="31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14" fontId="39" fillId="0" borderId="0" xfId="0" quotePrefix="1" applyNumberFormat="1" applyFont="1" applyFill="1" applyAlignment="1">
      <alignment horizontal="center" vertical="center"/>
    </xf>
    <xf numFmtId="3" fontId="39" fillId="0" borderId="0" xfId="0" quotePrefix="1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10" fontId="3" fillId="0" borderId="0" xfId="0" applyNumberFormat="1" applyFont="1" applyFill="1"/>
    <xf numFmtId="37" fontId="3" fillId="0" borderId="0" xfId="0" applyNumberFormat="1" applyFont="1" applyFill="1"/>
    <xf numFmtId="5" fontId="3" fillId="0" borderId="0" xfId="0" applyNumberFormat="1" applyFont="1" applyFill="1"/>
    <xf numFmtId="10" fontId="3" fillId="0" borderId="0" xfId="4" applyNumberFormat="1" applyFont="1" applyFill="1" applyAlignment="1"/>
    <xf numFmtId="172" fontId="3" fillId="0" borderId="0" xfId="1" applyNumberFormat="1" applyFont="1" applyFill="1"/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3" fillId="0" borderId="17" xfId="0" applyFont="1" applyFill="1" applyBorder="1"/>
    <xf numFmtId="5" fontId="3" fillId="0" borderId="0" xfId="1" applyNumberFormat="1" applyFont="1" applyFill="1" applyBorder="1"/>
    <xf numFmtId="10" fontId="3" fillId="0" borderId="0" xfId="4" applyNumberFormat="1" applyFont="1" applyFill="1" applyBorder="1"/>
    <xf numFmtId="10" fontId="3" fillId="0" borderId="18" xfId="4" applyNumberFormat="1" applyFont="1" applyFill="1" applyBorder="1"/>
    <xf numFmtId="0" fontId="4" fillId="0" borderId="19" xfId="0" applyFont="1" applyFill="1" applyBorder="1"/>
    <xf numFmtId="5" fontId="4" fillId="0" borderId="1" xfId="1" applyNumberFormat="1" applyFont="1" applyFill="1" applyBorder="1"/>
    <xf numFmtId="10" fontId="4" fillId="0" borderId="1" xfId="0" applyNumberFormat="1" applyFont="1" applyFill="1" applyBorder="1"/>
    <xf numFmtId="0" fontId="4" fillId="0" borderId="1" xfId="0" applyFont="1" applyFill="1" applyBorder="1"/>
    <xf numFmtId="10" fontId="4" fillId="0" borderId="20" xfId="0" applyNumberFormat="1" applyFont="1" applyFill="1" applyBorder="1"/>
    <xf numFmtId="0" fontId="4" fillId="0" borderId="1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0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71" fontId="20" fillId="0" borderId="0" xfId="0" applyNumberFormat="1" applyFont="1" applyFill="1" applyAlignment="1" applyProtection="1">
      <alignment horizontal="left"/>
      <protection locked="0"/>
    </xf>
    <xf numFmtId="171" fontId="7" fillId="0" borderId="0" xfId="0" applyNumberFormat="1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171" fontId="3" fillId="0" borderId="0" xfId="0" applyNumberFormat="1" applyFont="1" applyFill="1" applyAlignment="1" applyProtection="1">
      <alignment horizontal="left"/>
      <protection locked="0"/>
    </xf>
    <xf numFmtId="0" fontId="19" fillId="0" borderId="5" xfId="0" applyFont="1" applyFill="1" applyBorder="1"/>
    <xf numFmtId="0" fontId="20" fillId="0" borderId="0" xfId="0" applyFont="1" applyFill="1"/>
    <xf numFmtId="0" fontId="8" fillId="0" borderId="0" xfId="0" applyFont="1" applyFill="1"/>
    <xf numFmtId="0" fontId="6" fillId="0" borderId="0" xfId="0" applyFont="1" applyFill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3" fontId="20" fillId="0" borderId="0" xfId="0" applyNumberFormat="1" applyFont="1" applyFill="1"/>
    <xf numFmtId="170" fontId="21" fillId="0" borderId="0" xfId="0" applyNumberFormat="1" applyFont="1" applyAlignment="1">
      <alignment horizontal="center"/>
    </xf>
    <xf numFmtId="43" fontId="21" fillId="0" borderId="0" xfId="1" applyFont="1" applyAlignment="1">
      <alignment horizontal="center"/>
    </xf>
    <xf numFmtId="172" fontId="21" fillId="0" borderId="5" xfId="1" applyNumberFormat="1" applyFont="1" applyFill="1" applyBorder="1"/>
    <xf numFmtId="2" fontId="21" fillId="0" borderId="0" xfId="0" applyNumberFormat="1" applyFont="1" applyAlignment="1">
      <alignment horizontal="center"/>
    </xf>
  </cellXfs>
  <cellStyles count="18">
    <cellStyle name="Comma" xfId="1" builtinId="3"/>
    <cellStyle name="Comma 2" xfId="16" xr:uid="{00000000-0005-0000-0000-000001000000}"/>
    <cellStyle name="Currency" xfId="17" builtinId="4"/>
    <cellStyle name="Normal" xfId="0" builtinId="0"/>
    <cellStyle name="Normal 2" xfId="2" xr:uid="{00000000-0005-0000-0000-000003000000}"/>
    <cellStyle name="Normal 4" xfId="3" xr:uid="{00000000-0005-0000-0000-000004000000}"/>
    <cellStyle name="Percent" xfId="4" builtinId="5"/>
    <cellStyle name="SAPDataCell" xfId="5" xr:uid="{00000000-0005-0000-0000-000006000000}"/>
    <cellStyle name="SAPDataTotalCell" xfId="6" xr:uid="{00000000-0005-0000-0000-000007000000}"/>
    <cellStyle name="SAPDimensionCell" xfId="7" xr:uid="{00000000-0005-0000-0000-000008000000}"/>
    <cellStyle name="SAPEmphasized" xfId="8" xr:uid="{00000000-0005-0000-0000-000009000000}"/>
    <cellStyle name="SAPHierarchyCell0" xfId="9" xr:uid="{00000000-0005-0000-0000-00000A000000}"/>
    <cellStyle name="SAPHierarchyCell1" xfId="10" xr:uid="{00000000-0005-0000-0000-00000B000000}"/>
    <cellStyle name="SAPHierarchyCell2" xfId="11" xr:uid="{00000000-0005-0000-0000-00000C000000}"/>
    <cellStyle name="SAPHierarchyCell3" xfId="12" xr:uid="{00000000-0005-0000-0000-00000D000000}"/>
    <cellStyle name="SAPHierarchyCell4" xfId="13" xr:uid="{00000000-0005-0000-0000-00000E000000}"/>
    <cellStyle name="SAPMemberCell" xfId="14" xr:uid="{00000000-0005-0000-0000-00000F000000}"/>
    <cellStyle name="SAPMemberTotalCell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38099</xdr:colOff>
      <xdr:row>0</xdr:row>
      <xdr:rowOff>57765</xdr:rowOff>
    </xdr:from>
    <xdr:to>
      <xdr:col>15</xdr:col>
      <xdr:colOff>475548</xdr:colOff>
      <xdr:row>24</xdr:row>
      <xdr:rowOff>142262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85B7CA-4C02-F995-6CA8-17DA6307C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1374" y="57765"/>
          <a:ext cx="4704649" cy="4113572"/>
        </a:xfrm>
        <a:prstGeom prst="rect">
          <a:avLst/>
        </a:prstGeom>
      </xdr:spPr>
    </xdr:pic>
    <xdr:clientData/>
  </xdr:twoCellAnchor>
  <xdr:twoCellAnchor editAs="oneCell">
    <xdr:from>
      <xdr:col>8</xdr:col>
      <xdr:colOff>38099</xdr:colOff>
      <xdr:row>24</xdr:row>
      <xdr:rowOff>154879</xdr:rowOff>
    </xdr:from>
    <xdr:to>
      <xdr:col>15</xdr:col>
      <xdr:colOff>342236</xdr:colOff>
      <xdr:row>39</xdr:row>
      <xdr:rowOff>56811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AE92866-EF19-FC0A-A483-B4A8A97C6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1374" y="4183954"/>
          <a:ext cx="4571337" cy="23308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2</xdr:row>
      <xdr:rowOff>39115</xdr:rowOff>
    </xdr:from>
    <xdr:to>
      <xdr:col>16</xdr:col>
      <xdr:colOff>75563</xdr:colOff>
      <xdr:row>27</xdr:row>
      <xdr:rowOff>94634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3261A-8D02-AED8-DF7E-ABC63A2CA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420115"/>
          <a:ext cx="4276088" cy="4132219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29</xdr:row>
      <xdr:rowOff>147584</xdr:rowOff>
    </xdr:from>
    <xdr:to>
      <xdr:col>16</xdr:col>
      <xdr:colOff>285105</xdr:colOff>
      <xdr:row>55</xdr:row>
      <xdr:rowOff>161323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0A2A59-402A-045F-266C-31080150C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38950" y="4605284"/>
          <a:ext cx="4533255" cy="42237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5">
          <cell r="C15" t="str">
            <v>Base Year (12 Months Ending August 31, 2026)</v>
          </cell>
        </row>
        <row r="17">
          <cell r="C17" t="str">
            <v>Forecast Year (12 Months Ending December 31, 2027)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8">
          <cell r="C38" t="str">
            <v>Witness Responsible:   John Watkins</v>
          </cell>
        </row>
      </sheetData>
      <sheetData sheetId="6">
        <row r="85">
          <cell r="D85" t="str">
            <v>13-Month Average</v>
          </cell>
          <cell r="F85" t="str">
            <v>W/P - 7-1</v>
          </cell>
        </row>
        <row r="86">
          <cell r="D86" t="str">
            <v>Summary</v>
          </cell>
          <cell r="F86" t="str">
            <v>W/P - 7-2</v>
          </cell>
        </row>
        <row r="87">
          <cell r="D87" t="str">
            <v>Short-Term Debt</v>
          </cell>
          <cell r="F87" t="str">
            <v>W/P - 7-3</v>
          </cell>
        </row>
        <row r="88">
          <cell r="D88" t="str">
            <v>Long-Term Debt</v>
          </cell>
          <cell r="F88" t="str">
            <v>W/P - 7-4</v>
          </cell>
        </row>
        <row r="89">
          <cell r="D89" t="str">
            <v>Preferred Stock</v>
          </cell>
          <cell r="F89" t="str">
            <v>W/P - 7-5</v>
          </cell>
        </row>
        <row r="90">
          <cell r="D90" t="str">
            <v>Common Equity</v>
          </cell>
          <cell r="F90" t="str">
            <v>W/P - 7-6</v>
          </cell>
        </row>
        <row r="91">
          <cell r="D91" t="str">
            <v>JDITC</v>
          </cell>
          <cell r="F91" t="str">
            <v>W/P - 7-7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13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12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6.bin"/><Relationship Id="rId16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11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9.bin"/><Relationship Id="rId1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Relationship Id="rId14" Type="http://schemas.openxmlformats.org/officeDocument/2006/relationships/printerSettings" Target="../printerSettings/printerSettings1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2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2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2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2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2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2038"/>
  <sheetViews>
    <sheetView tabSelected="1" zoomScale="90" zoomScaleNormal="90" workbookViewId="0"/>
  </sheetViews>
  <sheetFormatPr defaultColWidth="15.42578125" defaultRowHeight="12.75" x14ac:dyDescent="0.2"/>
  <cols>
    <col min="1" max="1" width="6.28515625" customWidth="1"/>
    <col min="2" max="2" width="48.85546875" bestFit="1" customWidth="1"/>
    <col min="3" max="6" width="15.7109375" customWidth="1"/>
    <col min="11" max="11" width="24.85546875" bestFit="1" customWidth="1"/>
  </cols>
  <sheetData>
    <row r="1" spans="2:17" ht="15.75" x14ac:dyDescent="0.25">
      <c r="B1" s="209" t="s">
        <v>0</v>
      </c>
      <c r="C1" s="210" t="s">
        <v>295</v>
      </c>
      <c r="D1" s="211" t="s">
        <v>296</v>
      </c>
      <c r="E1" s="211" t="str">
        <f>D1</f>
        <v>Dec 2027</v>
      </c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2:17" ht="16.5" thickBot="1" x14ac:dyDescent="0.3">
      <c r="B2" s="202"/>
      <c r="C2" s="212" t="s">
        <v>1</v>
      </c>
      <c r="D2" s="212" t="s">
        <v>2</v>
      </c>
      <c r="E2" s="212" t="s">
        <v>3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2:17" x14ac:dyDescent="0.2">
      <c r="B3" s="213" t="s">
        <v>4</v>
      </c>
      <c r="C3" s="214">
        <f>'Sch J-2'!Q72</f>
        <v>7.9100000000000004E-2</v>
      </c>
      <c r="D3" s="214">
        <f>'Sch J-1'!Q26</f>
        <v>7.9399999999999998E-2</v>
      </c>
      <c r="E3" s="214">
        <f>'Sch J-2'!Q26</f>
        <v>7.8899999999999998E-2</v>
      </c>
      <c r="F3" s="202" t="s">
        <v>5</v>
      </c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2:17" x14ac:dyDescent="0.2">
      <c r="B4" s="213" t="s">
        <v>6</v>
      </c>
      <c r="C4" s="213">
        <f>'Sch J WPs'!R466</f>
        <v>-1.75</v>
      </c>
      <c r="D4" s="213">
        <f>'Sch J WPs'!AI466</f>
        <v>-2</v>
      </c>
      <c r="E4" s="213">
        <f>'Sch J WPs'!AH466</f>
        <v>-1.75</v>
      </c>
      <c r="F4" s="202" t="s">
        <v>7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2:17" x14ac:dyDescent="0.2">
      <c r="B5" s="213" t="s">
        <v>8</v>
      </c>
      <c r="C5" s="213">
        <f>'Sch J WPs'!R463</f>
        <v>2.3400000000021701</v>
      </c>
      <c r="D5" s="213">
        <f>'Sch J WPs'!AI463</f>
        <v>2.3400000000021701</v>
      </c>
      <c r="E5" s="213">
        <f>'Sch J WPs'!AH463</f>
        <v>2.3400000000021701</v>
      </c>
      <c r="F5" s="202" t="s">
        <v>7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2:17" x14ac:dyDescent="0.2">
      <c r="B6" s="213" t="s">
        <v>9</v>
      </c>
      <c r="C6" s="213">
        <f>'Sch J-2'!G70</f>
        <v>387018242.46226275</v>
      </c>
      <c r="D6" s="213">
        <f>'Sch J-1'!G24</f>
        <v>414350726.04388738</v>
      </c>
      <c r="E6" s="215">
        <f>'Sch J-2'!G24</f>
        <v>429366854.6680131</v>
      </c>
      <c r="F6" s="202" t="s">
        <v>10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2:17" x14ac:dyDescent="0.2">
      <c r="B7" s="213" t="s">
        <v>11</v>
      </c>
      <c r="C7" s="213">
        <f>'Sch J-2'!G68</f>
        <v>2246040.63</v>
      </c>
      <c r="D7" s="213">
        <f>'Sch J-1'!G22</f>
        <v>2246360.0538461539</v>
      </c>
      <c r="E7" s="215">
        <f>'Sch J-2'!G22</f>
        <v>2246523.48</v>
      </c>
      <c r="F7" s="202" t="s">
        <v>10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</row>
    <row r="8" spans="2:17" x14ac:dyDescent="0.2">
      <c r="B8" s="213" t="s">
        <v>12</v>
      </c>
      <c r="C8" s="213">
        <f>'Sch J-2'!G66</f>
        <v>342073033.88131368</v>
      </c>
      <c r="D8" s="213">
        <f>'Sch J-1'!G20</f>
        <v>372174827.34987223</v>
      </c>
      <c r="E8" s="213">
        <f>'Sch J-2'!G20</f>
        <v>389467600.95640534</v>
      </c>
      <c r="F8" s="202" t="s">
        <v>13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</row>
    <row r="9" spans="2:17" x14ac:dyDescent="0.2">
      <c r="B9" s="213" t="s">
        <v>14</v>
      </c>
      <c r="C9" s="213">
        <f>'Sch J-2'!G64</f>
        <v>8841331.5444923956</v>
      </c>
      <c r="D9" s="213">
        <f>'Sch J-1'!G18</f>
        <v>3595268.2776920544</v>
      </c>
      <c r="E9" s="215">
        <f>'Sch J-2'!G18</f>
        <v>11444680.050051745</v>
      </c>
      <c r="F9" s="202" t="s">
        <v>15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</row>
    <row r="10" spans="2:17" x14ac:dyDescent="0.2">
      <c r="B10" s="213" t="s">
        <v>16</v>
      </c>
      <c r="C10" s="213">
        <f>SUM('Sch J WPs'!G287:R287)</f>
        <v>14801581.942500001</v>
      </c>
      <c r="D10" s="213">
        <f>'Sch J WPs'!AI287</f>
        <v>17799863.054800004</v>
      </c>
      <c r="E10" s="213">
        <f>'Sch J WPs'!AI287</f>
        <v>17799863.054800004</v>
      </c>
      <c r="F10" s="202" t="s">
        <v>15</v>
      </c>
      <c r="G10" s="202"/>
      <c r="H10" s="202" t="s">
        <v>313</v>
      </c>
      <c r="I10" s="202"/>
      <c r="J10" s="202"/>
      <c r="K10" s="202"/>
      <c r="L10" s="202"/>
      <c r="M10" s="202"/>
      <c r="N10" s="202"/>
      <c r="O10" s="202"/>
      <c r="P10" s="202"/>
      <c r="Q10" s="202"/>
    </row>
    <row r="11" spans="2:17" x14ac:dyDescent="0.2">
      <c r="B11" s="213" t="s">
        <v>314</v>
      </c>
      <c r="C11" s="216">
        <f>'Sch J-4'!U112</f>
        <v>315996</v>
      </c>
      <c r="D11" s="213">
        <f>'Sch J WPs'!AI139</f>
        <v>323618.73335333343</v>
      </c>
      <c r="E11" s="216">
        <f>'Sch J-4'!U54</f>
        <v>336318.3176815277</v>
      </c>
      <c r="F11" s="202" t="s">
        <v>15</v>
      </c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</row>
    <row r="12" spans="2:17" x14ac:dyDescent="0.2">
      <c r="B12" s="213" t="s">
        <v>17</v>
      </c>
      <c r="C12" s="217">
        <f>'Sch J-2'!Q64</f>
        <v>4.0000000000000002E-4</v>
      </c>
      <c r="D12" s="214">
        <f>'Sch J-1'!Q18</f>
        <v>2.0000000000000001E-4</v>
      </c>
      <c r="E12" s="214"/>
      <c r="F12" s="202" t="s">
        <v>18</v>
      </c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</row>
    <row r="13" spans="2:17" x14ac:dyDescent="0.2">
      <c r="B13" s="213" t="s">
        <v>19</v>
      </c>
      <c r="C13" s="217">
        <f>'Sch J-2'!Q66</f>
        <v>2.2200000000000001E-2</v>
      </c>
      <c r="D13" s="214">
        <f>'Sch J-1'!Q20</f>
        <v>2.2800000000000001E-2</v>
      </c>
      <c r="E13" s="202"/>
      <c r="F13" s="202" t="s">
        <v>20</v>
      </c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</row>
    <row r="14" spans="2:17" x14ac:dyDescent="0.2">
      <c r="B14" s="213" t="s">
        <v>21</v>
      </c>
      <c r="C14" s="217">
        <f>'Sch J-2'!Q70</f>
        <v>5.62E-2</v>
      </c>
      <c r="D14" s="214">
        <f>'Sch J-1'!Q24</f>
        <v>5.62E-2</v>
      </c>
      <c r="E14" s="202"/>
      <c r="F14" s="202" t="s">
        <v>20</v>
      </c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</row>
    <row r="15" spans="2:17" x14ac:dyDescent="0.2">
      <c r="B15" s="213" t="s">
        <v>22</v>
      </c>
      <c r="C15" s="217">
        <f>'Sch J-2'!Q68</f>
        <v>2.9999999999999997E-4</v>
      </c>
      <c r="D15" s="214">
        <f>'Sch J-1'!Q22</f>
        <v>2.0000000000000001E-4</v>
      </c>
      <c r="E15" s="202"/>
      <c r="F15" s="202" t="s">
        <v>20</v>
      </c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</row>
    <row r="16" spans="2:17" x14ac:dyDescent="0.2">
      <c r="B16" s="213" t="s">
        <v>23</v>
      </c>
      <c r="C16" s="214">
        <f>'Sch J-2'!O66</f>
        <v>4.8000000000000001E-2</v>
      </c>
      <c r="D16" s="214">
        <f>'Sch J-1'!O20</f>
        <v>4.8438724693899392E-2</v>
      </c>
      <c r="E16" s="217">
        <f>'Sch J-2'!O20</f>
        <v>4.87E-2</v>
      </c>
      <c r="F16" s="202" t="s">
        <v>13</v>
      </c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</row>
    <row r="17" spans="2:17" x14ac:dyDescent="0.2">
      <c r="B17" s="213" t="s">
        <v>24</v>
      </c>
      <c r="C17" s="214">
        <f>'Sch J-2'!O68</f>
        <v>8.5000000000000006E-2</v>
      </c>
      <c r="D17" s="214">
        <f>'Sch J-1'!O22</f>
        <v>8.5000000000000006E-2</v>
      </c>
      <c r="E17" s="214">
        <f>'Sch J-2'!O22</f>
        <v>8.5000000000000006E-2</v>
      </c>
      <c r="F17" s="202" t="s">
        <v>13</v>
      </c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</row>
    <row r="18" spans="2:17" x14ac:dyDescent="0.2">
      <c r="B18" s="213" t="s">
        <v>25</v>
      </c>
      <c r="C18" s="202"/>
      <c r="D18" s="213">
        <f>'Sch J-1'!M26</f>
        <v>792367184.06529784</v>
      </c>
      <c r="E18" s="202"/>
      <c r="F18" s="202" t="s">
        <v>26</v>
      </c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</row>
    <row r="19" spans="2:17" x14ac:dyDescent="0.2">
      <c r="B19" s="213" t="s">
        <v>9</v>
      </c>
      <c r="C19" s="202"/>
      <c r="D19" s="213">
        <f>'Sch J-1'!M24</f>
        <v>414350727.26754737</v>
      </c>
      <c r="E19" s="214">
        <f>'Sch J-1'!O24</f>
        <v>0.1075</v>
      </c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</row>
    <row r="20" spans="2:17" x14ac:dyDescent="0.2">
      <c r="B20" s="213" t="s">
        <v>11</v>
      </c>
      <c r="C20" s="202"/>
      <c r="D20" s="213">
        <f>'Sch J-1'!M22</f>
        <v>2246360.060466154</v>
      </c>
      <c r="E20" s="214">
        <f>'Sch J-1'!Q22</f>
        <v>2.0000000000000001E-4</v>
      </c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</row>
    <row r="21" spans="2:17" x14ac:dyDescent="0.2">
      <c r="B21" s="213" t="s">
        <v>12</v>
      </c>
      <c r="C21" s="202"/>
      <c r="D21" s="213">
        <f>'Sch J-1'!M20</f>
        <v>372174828.44897223</v>
      </c>
      <c r="E21" s="214">
        <f>'Sch J-1'!Q20</f>
        <v>2.2800000000000001E-2</v>
      </c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</row>
    <row r="22" spans="2:17" x14ac:dyDescent="0.2">
      <c r="B22" s="213" t="s">
        <v>14</v>
      </c>
      <c r="C22" s="202"/>
      <c r="D22" s="213">
        <f>'Sch J-1'!M18</f>
        <v>3595268.2883120542</v>
      </c>
      <c r="E22" s="214">
        <f>'Sch J-1'!Q18</f>
        <v>2.0000000000000001E-4</v>
      </c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</row>
    <row r="23" spans="2:17" x14ac:dyDescent="0.2">
      <c r="B23" s="213" t="s">
        <v>27</v>
      </c>
      <c r="C23" s="216">
        <f>'Sch J-4'!Q112</f>
        <v>16413642</v>
      </c>
      <c r="D23" s="213">
        <f>'Sch J WPs'!AU45</f>
        <v>18027674</v>
      </c>
      <c r="E23" s="216">
        <f>'Sch J-4'!Q54</f>
        <v>18983142</v>
      </c>
      <c r="F23" s="202" t="s">
        <v>312</v>
      </c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</row>
    <row r="24" spans="2:17" s="79" customFormat="1" x14ac:dyDescent="0.2">
      <c r="B24" s="213" t="s">
        <v>28</v>
      </c>
      <c r="C24" s="213">
        <f>SUM('Sch J WPs'!G411:R411)</f>
        <v>383832.33459505299</v>
      </c>
      <c r="D24" s="213">
        <f>'Sch J WPs'!AI411</f>
        <v>104664.62822581263</v>
      </c>
      <c r="E24" s="216">
        <f>SUM('Sch J WPs'!W411:AH411)</f>
        <v>104664.62822581263</v>
      </c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</row>
    <row r="25" spans="2:17" x14ac:dyDescent="0.2">
      <c r="B25" s="213" t="s">
        <v>29</v>
      </c>
      <c r="C25" s="213">
        <f>SUM('Sch J WPs'!G384:R384)</f>
        <v>190575</v>
      </c>
      <c r="D25" s="213">
        <f>'Sch J WPs'!AI384</f>
        <v>190575</v>
      </c>
      <c r="E25" s="216">
        <f>SUM('Sch J WPs'!W379:AH379)</f>
        <v>190575</v>
      </c>
      <c r="F25" s="202" t="s">
        <v>13</v>
      </c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</row>
    <row r="26" spans="2:17" x14ac:dyDescent="0.2">
      <c r="B26" s="213" t="s">
        <v>30</v>
      </c>
      <c r="C26" s="213">
        <f>SUM('Sch J WPs'!G429:R429)</f>
        <v>20977178.3825</v>
      </c>
      <c r="D26" s="216"/>
      <c r="E26" s="213">
        <f>SUM('Sch J WPs'!Y429:AH429)</f>
        <v>22344212.577230919</v>
      </c>
      <c r="F26" s="202" t="s">
        <v>13</v>
      </c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</row>
    <row r="27" spans="2:17" x14ac:dyDescent="0.2">
      <c r="B27" s="213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</row>
    <row r="28" spans="2:17" x14ac:dyDescent="0.2">
      <c r="B28" s="213" t="s">
        <v>31</v>
      </c>
      <c r="C28" s="202"/>
      <c r="D28" s="213">
        <f>'Sch J-1'!G24</f>
        <v>414350726.04388738</v>
      </c>
      <c r="E28" s="202"/>
      <c r="F28" s="202" t="s">
        <v>13</v>
      </c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</row>
    <row r="29" spans="2:17" x14ac:dyDescent="0.2">
      <c r="B29" s="213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  <row r="30" spans="2:17" x14ac:dyDescent="0.2">
      <c r="B30" s="213"/>
      <c r="C30" s="202"/>
      <c r="D30" s="213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</row>
    <row r="31" spans="2:17" x14ac:dyDescent="0.2">
      <c r="B31" s="213"/>
      <c r="C31" s="202"/>
      <c r="D31" s="213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</row>
    <row r="32" spans="2:17" x14ac:dyDescent="0.2"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</row>
    <row r="33" spans="2:17" x14ac:dyDescent="0.2">
      <c r="B33" s="202" t="s">
        <v>32</v>
      </c>
      <c r="C33" s="202"/>
      <c r="D33" s="214">
        <f>SUM('Sch J-1'!Q18,'Sch J-1'!Q20)</f>
        <v>2.3E-2</v>
      </c>
      <c r="E33" s="202"/>
      <c r="F33" s="202" t="s">
        <v>33</v>
      </c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</row>
    <row r="34" spans="2:17" x14ac:dyDescent="0.2">
      <c r="B34" s="202"/>
      <c r="C34" s="215">
        <f>'Sch J-2'!G70</f>
        <v>387018242.46226275</v>
      </c>
      <c r="D34" s="215">
        <f>'Sch J-1'!G24</f>
        <v>414350726.04388738</v>
      </c>
      <c r="E34" s="213">
        <f>'Sch J-2'!G24</f>
        <v>429366854.6680131</v>
      </c>
      <c r="F34" s="202"/>
      <c r="G34" s="202"/>
      <c r="H34" s="202"/>
      <c r="I34" s="202"/>
      <c r="J34" s="202" t="s">
        <v>34</v>
      </c>
      <c r="K34" s="202"/>
      <c r="L34" s="202"/>
      <c r="M34" s="202"/>
      <c r="N34" s="202"/>
      <c r="O34" s="202"/>
      <c r="P34" s="202"/>
      <c r="Q34" s="202"/>
    </row>
    <row r="35" spans="2:17" x14ac:dyDescent="0.2">
      <c r="B35" s="202"/>
      <c r="C35" s="202"/>
      <c r="D35" s="202"/>
      <c r="E35" s="202"/>
      <c r="F35" s="202"/>
      <c r="G35" s="218"/>
      <c r="H35" s="218"/>
      <c r="I35" s="218"/>
      <c r="J35" s="202"/>
      <c r="K35" s="202"/>
      <c r="L35" s="202"/>
      <c r="M35" s="202"/>
      <c r="N35" s="202"/>
      <c r="O35" s="202"/>
      <c r="P35" s="202"/>
      <c r="Q35" s="202"/>
    </row>
    <row r="36" spans="2:17" x14ac:dyDescent="0.2">
      <c r="B36" s="202" t="s">
        <v>35</v>
      </c>
      <c r="C36" s="217">
        <f>'Sch J-2'!O64</f>
        <v>3.6518000000000002E-2</v>
      </c>
      <c r="D36" s="217">
        <f>'Sch J-1'!O18</f>
        <v>3.3201461538461534E-2</v>
      </c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</row>
    <row r="37" spans="2:17" x14ac:dyDescent="0.2"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</row>
    <row r="38" spans="2:17" x14ac:dyDescent="0.2"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</row>
    <row r="39" spans="2:17" x14ac:dyDescent="0.2">
      <c r="B39" s="202" t="s">
        <v>36</v>
      </c>
      <c r="C39" s="213" t="str">
        <f ca="1">'Sch J-1'!Q7</f>
        <v>Capital Structure\[KAWC 2026 Rate Case - Capital Structure.xlsx]Sch J-1</v>
      </c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</row>
    <row r="40" spans="2:17" x14ac:dyDescent="0.2"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</row>
    <row r="41" spans="2:17" x14ac:dyDescent="0.2">
      <c r="B41" s="202" t="s">
        <v>37</v>
      </c>
      <c r="C41" s="213">
        <f>C8+C9</f>
        <v>350914365.42580611</v>
      </c>
      <c r="D41" s="213">
        <f>D8+D9</f>
        <v>375770095.62756431</v>
      </c>
      <c r="E41" s="213">
        <f>E8+E9</f>
        <v>400912281.00645709</v>
      </c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</row>
    <row r="42" spans="2:17" x14ac:dyDescent="0.2">
      <c r="B42" s="202"/>
      <c r="C42" s="202"/>
      <c r="D42" s="213">
        <f>C41-D41</f>
        <v>-24855730.201758206</v>
      </c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</row>
    <row r="43" spans="2:17" x14ac:dyDescent="0.2"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</row>
    <row r="44" spans="2:17" x14ac:dyDescent="0.2">
      <c r="B44" s="202" t="s">
        <v>38</v>
      </c>
      <c r="C44" s="213">
        <f>'Sch J-2'!M72</f>
        <v>740178650.85806882</v>
      </c>
      <c r="D44" s="213">
        <f>'Sch J-1'!M26</f>
        <v>792367184.06529784</v>
      </c>
      <c r="E44" s="213">
        <f>'Sch J-2'!M26</f>
        <v>832525661.49447012</v>
      </c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</row>
    <row r="45" spans="2:17" x14ac:dyDescent="0.2">
      <c r="B45" s="202"/>
      <c r="C45" s="213"/>
      <c r="D45" s="213">
        <f>E44-D44</f>
        <v>40158477.429172277</v>
      </c>
      <c r="E45" s="213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</row>
    <row r="46" spans="2:17" x14ac:dyDescent="0.2"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</row>
    <row r="47" spans="2:17" x14ac:dyDescent="0.2"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</row>
    <row r="48" spans="2:17" ht="15" x14ac:dyDescent="0.2">
      <c r="B48" s="203" t="s">
        <v>39</v>
      </c>
      <c r="C48" s="211" t="str">
        <f>E1</f>
        <v>Dec 2027</v>
      </c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</row>
    <row r="49" spans="2:18" x14ac:dyDescent="0.2">
      <c r="B49" s="207" t="s">
        <v>40</v>
      </c>
      <c r="C49" s="202" t="s">
        <v>41</v>
      </c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</row>
    <row r="50" spans="2:18" x14ac:dyDescent="0.2">
      <c r="B50" s="202" t="s">
        <v>42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</row>
    <row r="51" spans="2:18" x14ac:dyDescent="0.2">
      <c r="B51" s="202" t="s">
        <v>43</v>
      </c>
      <c r="C51" s="218">
        <f>'Sch J-4'!Q54-SUM('Sch J-4'!Q20:Q21)</f>
        <v>18350802</v>
      </c>
      <c r="D51" s="202"/>
      <c r="E51" s="216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</row>
    <row r="52" spans="2:18" x14ac:dyDescent="0.2">
      <c r="B52" s="202" t="s">
        <v>44</v>
      </c>
      <c r="C52" s="218">
        <f>SUM('Sch J WPs'!W195:AH195)-SUM('Sch J WPs'!W240:AH240)</f>
        <v>12699.584328194209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</row>
    <row r="53" spans="2:18" x14ac:dyDescent="0.2">
      <c r="B53" s="202" t="s">
        <v>45</v>
      </c>
      <c r="C53" s="218">
        <f>SUM('Sch J WPs'!W411:AH411)</f>
        <v>104664.62822581263</v>
      </c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</row>
    <row r="54" spans="2:18" x14ac:dyDescent="0.2">
      <c r="B54" s="202" t="s">
        <v>46</v>
      </c>
      <c r="C54" s="202">
        <v>0</v>
      </c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</row>
    <row r="55" spans="2:18" x14ac:dyDescent="0.2">
      <c r="B55" s="202" t="s">
        <v>47</v>
      </c>
      <c r="C55" s="218">
        <f>SUM('Sch J WPs'!W139:AH139)-SUM('Sch J WPs'!W109:AH110)</f>
        <v>320136.21335333335</v>
      </c>
      <c r="D55" s="202"/>
      <c r="E55" s="216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</row>
    <row r="56" spans="2:18" x14ac:dyDescent="0.2">
      <c r="B56" s="202" t="s">
        <v>48</v>
      </c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</row>
    <row r="57" spans="2:18" x14ac:dyDescent="0.2"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</row>
    <row r="58" spans="2:18" x14ac:dyDescent="0.2"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</row>
    <row r="59" spans="2:18" ht="13.5" thickBot="1" x14ac:dyDescent="0.25"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</row>
    <row r="60" spans="2:18" x14ac:dyDescent="0.2">
      <c r="B60" s="219" t="s">
        <v>49</v>
      </c>
      <c r="C60" s="220"/>
      <c r="D60" s="220"/>
      <c r="E60" s="220"/>
      <c r="F60" s="221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</row>
    <row r="61" spans="2:18" x14ac:dyDescent="0.2">
      <c r="B61" s="222" t="s">
        <v>50</v>
      </c>
      <c r="C61" s="223" t="s">
        <v>51</v>
      </c>
      <c r="D61" s="223" t="s">
        <v>52</v>
      </c>
      <c r="E61" s="223" t="s">
        <v>53</v>
      </c>
      <c r="F61" s="224" t="s">
        <v>54</v>
      </c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</row>
    <row r="62" spans="2:18" x14ac:dyDescent="0.2">
      <c r="B62" s="225" t="s">
        <v>55</v>
      </c>
      <c r="C62" s="226">
        <v>8737619.4585502334</v>
      </c>
      <c r="D62" s="227">
        <f>C62/$C$66</f>
        <v>1.3100000000000002E-2</v>
      </c>
      <c r="E62" s="227">
        <v>4.1599999999999998E-2</v>
      </c>
      <c r="F62" s="228">
        <f>D62*E62</f>
        <v>5.4496000000000004E-4</v>
      </c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</row>
    <row r="63" spans="2:18" x14ac:dyDescent="0.2">
      <c r="B63" s="225" t="s">
        <v>56</v>
      </c>
      <c r="C63" s="226">
        <v>307484165.67875248</v>
      </c>
      <c r="D63" s="227">
        <f>C63/$C$66</f>
        <v>0.46100000000000008</v>
      </c>
      <c r="E63" s="227">
        <v>4.6899999999999997E-2</v>
      </c>
      <c r="F63" s="228">
        <f>D63*E63</f>
        <v>2.1620900000000002E-2</v>
      </c>
      <c r="G63" s="202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</row>
    <row r="64" spans="2:18" x14ac:dyDescent="0.2">
      <c r="B64" s="225" t="s">
        <v>11</v>
      </c>
      <c r="C64" s="226">
        <v>2201079.7109325016</v>
      </c>
      <c r="D64" s="227">
        <f>C64/$C$66</f>
        <v>3.3000000000000008E-3</v>
      </c>
      <c r="E64" s="227">
        <v>8.5000000000000006E-2</v>
      </c>
      <c r="F64" s="228">
        <f t="shared" ref="F64:F65" si="0">D64*E64</f>
        <v>2.805000000000001E-4</v>
      </c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</row>
    <row r="65" spans="2:18" x14ac:dyDescent="0.2">
      <c r="B65" s="225" t="s">
        <v>9</v>
      </c>
      <c r="C65" s="226">
        <v>348570986.94949245</v>
      </c>
      <c r="D65" s="227">
        <f>C65/$C$66</f>
        <v>0.52260000000000006</v>
      </c>
      <c r="E65" s="227">
        <v>9.7000000000000003E-2</v>
      </c>
      <c r="F65" s="228">
        <f t="shared" si="0"/>
        <v>5.0692200000000007E-2</v>
      </c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</row>
    <row r="66" spans="2:18" ht="13.5" thickBot="1" x14ac:dyDescent="0.25">
      <c r="B66" s="229" t="s">
        <v>38</v>
      </c>
      <c r="C66" s="230">
        <f>SUM(C62:C65)</f>
        <v>666993851.79772758</v>
      </c>
      <c r="D66" s="231">
        <f>SUM(D62:D65)</f>
        <v>1.0000000000000002</v>
      </c>
      <c r="E66" s="232"/>
      <c r="F66" s="233">
        <f>SUM(F62:F65)</f>
        <v>7.3138560000000005E-2</v>
      </c>
      <c r="G66" s="202"/>
      <c r="H66" s="214">
        <f>D66-D65</f>
        <v>0.47740000000000016</v>
      </c>
      <c r="I66" s="202"/>
      <c r="J66" s="202"/>
      <c r="K66" s="202"/>
      <c r="L66" s="202"/>
      <c r="M66" s="202"/>
      <c r="N66" s="202"/>
      <c r="O66" s="202"/>
      <c r="P66" s="202"/>
      <c r="Q66" s="202"/>
      <c r="R66" s="202"/>
    </row>
    <row r="67" spans="2:18" x14ac:dyDescent="0.2"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</row>
    <row r="68" spans="2:18" ht="13.5" thickBo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202"/>
    </row>
    <row r="69" spans="2:18" x14ac:dyDescent="0.2">
      <c r="B69" s="219" t="s">
        <v>57</v>
      </c>
      <c r="C69" s="220"/>
      <c r="D69" s="220"/>
      <c r="E69" s="220"/>
      <c r="F69" s="221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</row>
    <row r="70" spans="2:18" x14ac:dyDescent="0.2">
      <c r="B70" s="234" t="s">
        <v>294</v>
      </c>
      <c r="C70" s="235"/>
      <c r="D70" s="235"/>
      <c r="E70" s="235"/>
      <c r="F70" s="236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</row>
    <row r="71" spans="2:18" x14ac:dyDescent="0.2">
      <c r="B71" s="222" t="s">
        <v>50</v>
      </c>
      <c r="C71" s="223" t="s">
        <v>51</v>
      </c>
      <c r="D71" s="223" t="s">
        <v>52</v>
      </c>
      <c r="E71" s="223" t="s">
        <v>53</v>
      </c>
      <c r="F71" s="224" t="s">
        <v>54</v>
      </c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</row>
    <row r="72" spans="2:18" x14ac:dyDescent="0.2">
      <c r="B72" s="225" t="s">
        <v>55</v>
      </c>
      <c r="C72" s="226">
        <f>'Sch J-1'!G18</f>
        <v>3595268.2776920544</v>
      </c>
      <c r="D72" s="227">
        <f>'Sch J-1'!I18</f>
        <v>4.5399999999999998E-3</v>
      </c>
      <c r="E72" s="227">
        <f>'Sch J-1'!O18</f>
        <v>3.3201461538461534E-2</v>
      </c>
      <c r="F72" s="228">
        <f>'Sch J-1'!Q18</f>
        <v>2.0000000000000001E-4</v>
      </c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</row>
    <row r="73" spans="2:18" x14ac:dyDescent="0.2">
      <c r="B73" s="225" t="s">
        <v>56</v>
      </c>
      <c r="C73" s="226">
        <f>'Sch J-1'!G20</f>
        <v>372174827.34987223</v>
      </c>
      <c r="D73" s="227">
        <f>'Sch J-1'!I20</f>
        <v>0.46970000000000001</v>
      </c>
      <c r="E73" s="227">
        <f>'Sch J-1'!O20</f>
        <v>4.8438724693899392E-2</v>
      </c>
      <c r="F73" s="228">
        <f>'Sch J-1'!Q20</f>
        <v>2.2800000000000001E-2</v>
      </c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</row>
    <row r="74" spans="2:18" x14ac:dyDescent="0.2">
      <c r="B74" s="225" t="s">
        <v>11</v>
      </c>
      <c r="C74" s="226">
        <f>'Sch J-1'!G22</f>
        <v>2246360.0538461539</v>
      </c>
      <c r="D74" s="227">
        <f>'Sch J-1'!I22</f>
        <v>2.8300000000000001E-3</v>
      </c>
      <c r="E74" s="227">
        <f>'Sch J-1'!O22</f>
        <v>8.5000000000000006E-2</v>
      </c>
      <c r="F74" s="228">
        <f>'Sch J-1'!Q22</f>
        <v>2.0000000000000001E-4</v>
      </c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</row>
    <row r="75" spans="2:18" x14ac:dyDescent="0.2">
      <c r="B75" s="225" t="s">
        <v>9</v>
      </c>
      <c r="C75" s="226">
        <f>'Sch J-1'!G24</f>
        <v>414350726.04388738</v>
      </c>
      <c r="D75" s="227">
        <f>'Sch J-1'!I24</f>
        <v>0.52293000000000001</v>
      </c>
      <c r="E75" s="227">
        <f>'Sch J-1'!O24</f>
        <v>0.1075</v>
      </c>
      <c r="F75" s="228">
        <f>'Sch J-1'!Q24</f>
        <v>5.62E-2</v>
      </c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</row>
    <row r="76" spans="2:18" ht="13.5" thickBot="1" x14ac:dyDescent="0.25">
      <c r="B76" s="229" t="s">
        <v>38</v>
      </c>
      <c r="C76" s="230">
        <f>SUM(C72:C75)</f>
        <v>792367181.72529793</v>
      </c>
      <c r="D76" s="231">
        <f>SUM(D72:D75)</f>
        <v>1</v>
      </c>
      <c r="E76" s="232"/>
      <c r="F76" s="233">
        <f>SUM(F72:F75)</f>
        <v>7.9399999999999998E-2</v>
      </c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</row>
    <row r="77" spans="2:18" x14ac:dyDescent="0.2"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</row>
    <row r="78" spans="2:18" x14ac:dyDescent="0.2"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</row>
    <row r="79" spans="2:18" x14ac:dyDescent="0.2">
      <c r="B79" s="202" t="s">
        <v>58</v>
      </c>
      <c r="C79" s="202"/>
      <c r="D79" s="202"/>
      <c r="E79" s="202"/>
      <c r="F79" s="202"/>
      <c r="G79" s="202"/>
      <c r="H79" s="214">
        <f>D76-D75</f>
        <v>0.47706999999999999</v>
      </c>
      <c r="I79" s="202"/>
      <c r="J79" s="202"/>
      <c r="K79" s="202"/>
      <c r="L79" s="202"/>
      <c r="M79" s="202"/>
      <c r="N79" s="202"/>
      <c r="O79" s="202"/>
      <c r="P79" s="202"/>
      <c r="Q79" s="202"/>
      <c r="R79" s="202"/>
    </row>
    <row r="80" spans="2:18" x14ac:dyDescent="0.2"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</row>
    <row r="81" spans="2:18" x14ac:dyDescent="0.2"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</row>
    <row r="82" spans="2:18" x14ac:dyDescent="0.2"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  <c r="Q82" s="202"/>
    </row>
    <row r="83" spans="2:18" x14ac:dyDescent="0.2"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</row>
    <row r="84" spans="2:18" x14ac:dyDescent="0.2"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</row>
    <row r="85" spans="2:18" x14ac:dyDescent="0.2"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</row>
    <row r="86" spans="2:18" x14ac:dyDescent="0.2"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</row>
    <row r="87" spans="2:18" x14ac:dyDescent="0.2"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</row>
    <row r="88" spans="2:18" x14ac:dyDescent="0.2"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</row>
    <row r="89" spans="2:18" x14ac:dyDescent="0.2"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</row>
    <row r="1033" spans="1:2" x14ac:dyDescent="0.2">
      <c r="A1033">
        <v>593</v>
      </c>
      <c r="B1033">
        <v>61126</v>
      </c>
    </row>
    <row r="1034" spans="1:2" x14ac:dyDescent="0.2">
      <c r="A1034">
        <v>938</v>
      </c>
      <c r="B1034">
        <v>91643</v>
      </c>
    </row>
    <row r="1035" spans="1:2" x14ac:dyDescent="0.2">
      <c r="A1035">
        <v>5241</v>
      </c>
      <c r="B1035">
        <v>538451</v>
      </c>
    </row>
    <row r="1036" spans="1:2" x14ac:dyDescent="0.2">
      <c r="A1036">
        <v>179</v>
      </c>
      <c r="B1036">
        <v>18787</v>
      </c>
    </row>
    <row r="1037" spans="1:2" x14ac:dyDescent="0.2">
      <c r="A1037">
        <v>187</v>
      </c>
      <c r="B1037">
        <v>18779</v>
      </c>
    </row>
    <row r="1038" spans="1:2" x14ac:dyDescent="0.2">
      <c r="A1038">
        <v>481</v>
      </c>
      <c r="B1038">
        <v>50095</v>
      </c>
    </row>
    <row r="1039" spans="1:2" x14ac:dyDescent="0.2">
      <c r="A1039">
        <v>1974</v>
      </c>
      <c r="B1039">
        <v>108126</v>
      </c>
    </row>
    <row r="1040" spans="1:2" x14ac:dyDescent="0.2">
      <c r="A1040" s="1">
        <v>2118</v>
      </c>
      <c r="B1040">
        <v>34720</v>
      </c>
    </row>
    <row r="1041" spans="1:2" x14ac:dyDescent="0.2">
      <c r="A1041">
        <v>1889</v>
      </c>
      <c r="B1041">
        <v>24888</v>
      </c>
    </row>
    <row r="1042" spans="1:2" x14ac:dyDescent="0.2">
      <c r="A1042">
        <v>2205</v>
      </c>
      <c r="B1042">
        <v>11779</v>
      </c>
    </row>
    <row r="1043" spans="1:2" x14ac:dyDescent="0.2">
      <c r="A1043">
        <v>651</v>
      </c>
      <c r="B1043">
        <v>3533</v>
      </c>
    </row>
    <row r="1044" spans="1:2" x14ac:dyDescent="0.2">
      <c r="A1044" s="1">
        <v>450</v>
      </c>
      <c r="B1044">
        <v>7375</v>
      </c>
    </row>
    <row r="1045" spans="1:2" x14ac:dyDescent="0.2">
      <c r="A1045" s="1">
        <v>3784</v>
      </c>
      <c r="B1045">
        <v>40556</v>
      </c>
    </row>
    <row r="1046" spans="1:2" x14ac:dyDescent="0.2">
      <c r="A1046" s="1">
        <v>20159</v>
      </c>
      <c r="B1046">
        <v>347506</v>
      </c>
    </row>
    <row r="1047" spans="1:2" x14ac:dyDescent="0.2">
      <c r="A1047" s="1">
        <v>6529</v>
      </c>
      <c r="B1047">
        <v>178911</v>
      </c>
    </row>
    <row r="1048" spans="1:2" x14ac:dyDescent="0.2">
      <c r="A1048" s="1">
        <v>5530</v>
      </c>
      <c r="B1048">
        <v>125000</v>
      </c>
    </row>
    <row r="1049" spans="1:2" x14ac:dyDescent="0.2">
      <c r="A1049" s="1">
        <v>244</v>
      </c>
      <c r="B1049">
        <v>3409</v>
      </c>
    </row>
    <row r="1050" spans="1:2" x14ac:dyDescent="0.2">
      <c r="A1050">
        <v>12137</v>
      </c>
      <c r="B1050">
        <v>70321</v>
      </c>
    </row>
    <row r="1051" spans="1:2" x14ac:dyDescent="0.2">
      <c r="A1051">
        <v>27934</v>
      </c>
      <c r="B1051">
        <v>168340</v>
      </c>
    </row>
    <row r="1052" spans="1:2" x14ac:dyDescent="0.2">
      <c r="A1052">
        <v>27468</v>
      </c>
      <c r="B1052">
        <v>147391</v>
      </c>
    </row>
    <row r="1053" spans="1:2" x14ac:dyDescent="0.2">
      <c r="A1053">
        <v>1575</v>
      </c>
      <c r="B1053">
        <v>8508</v>
      </c>
    </row>
    <row r="1054" spans="1:2" x14ac:dyDescent="0.2">
      <c r="A1054" s="1">
        <v>1257</v>
      </c>
      <c r="B1054">
        <v>20610</v>
      </c>
    </row>
    <row r="1055" spans="1:2" x14ac:dyDescent="0.2">
      <c r="A1055">
        <v>14996</v>
      </c>
      <c r="B1055">
        <v>545004</v>
      </c>
    </row>
    <row r="1056" spans="1:2" x14ac:dyDescent="0.2">
      <c r="A1056" s="1">
        <v>770</v>
      </c>
      <c r="B1056">
        <v>12613</v>
      </c>
    </row>
    <row r="1057" spans="1:2" x14ac:dyDescent="0.2">
      <c r="A1057">
        <v>483</v>
      </c>
      <c r="B1057">
        <v>2533</v>
      </c>
    </row>
    <row r="1058" spans="1:2" x14ac:dyDescent="0.2">
      <c r="A1058">
        <v>17541</v>
      </c>
      <c r="B1058">
        <v>152611</v>
      </c>
    </row>
    <row r="1059" spans="1:2" x14ac:dyDescent="0.2">
      <c r="A1059" s="1">
        <v>130</v>
      </c>
      <c r="B1059">
        <v>5181</v>
      </c>
    </row>
    <row r="1060" spans="1:2" x14ac:dyDescent="0.2">
      <c r="A1060" s="1">
        <v>130</v>
      </c>
      <c r="B1060">
        <v>5230</v>
      </c>
    </row>
    <row r="1061" spans="1:2" x14ac:dyDescent="0.2">
      <c r="A1061" s="1">
        <v>300</v>
      </c>
      <c r="B1061">
        <v>6685</v>
      </c>
    </row>
    <row r="1062" spans="1:2" x14ac:dyDescent="0.2">
      <c r="A1062" s="1">
        <v>233</v>
      </c>
      <c r="B1062">
        <v>3280</v>
      </c>
    </row>
    <row r="1063" spans="1:2" x14ac:dyDescent="0.2">
      <c r="A1063" s="1">
        <v>59</v>
      </c>
      <c r="B1063">
        <v>959</v>
      </c>
    </row>
    <row r="1064" spans="1:2" x14ac:dyDescent="0.2">
      <c r="A1064">
        <v>17760</v>
      </c>
      <c r="B1064">
        <v>214997</v>
      </c>
    </row>
    <row r="1065" spans="1:2" x14ac:dyDescent="0.2">
      <c r="A1065">
        <v>7560</v>
      </c>
      <c r="B1065">
        <v>179847</v>
      </c>
    </row>
    <row r="1066" spans="1:2" x14ac:dyDescent="0.2">
      <c r="A1066">
        <v>13744</v>
      </c>
      <c r="B1066">
        <v>231256</v>
      </c>
    </row>
    <row r="1067" spans="1:2" x14ac:dyDescent="0.2">
      <c r="A1067">
        <v>17800</v>
      </c>
      <c r="B1067">
        <v>262200</v>
      </c>
    </row>
    <row r="1068" spans="1:2" x14ac:dyDescent="0.2">
      <c r="A1068">
        <v>10264</v>
      </c>
      <c r="B1068">
        <v>199736</v>
      </c>
    </row>
    <row r="1069" spans="1:2" x14ac:dyDescent="0.2">
      <c r="A1069">
        <v>3780</v>
      </c>
      <c r="B1069">
        <v>20305</v>
      </c>
    </row>
    <row r="1070" spans="1:2" x14ac:dyDescent="0.2">
      <c r="A1070">
        <v>126</v>
      </c>
      <c r="B1070">
        <v>625</v>
      </c>
    </row>
    <row r="1071" spans="1:2" x14ac:dyDescent="0.2">
      <c r="A1071" s="1">
        <v>16078</v>
      </c>
      <c r="B1071">
        <v>263537</v>
      </c>
    </row>
    <row r="1072" spans="1:2" x14ac:dyDescent="0.2">
      <c r="A1072">
        <v>7561</v>
      </c>
      <c r="B1072">
        <v>372439</v>
      </c>
    </row>
    <row r="1073" spans="1:2" x14ac:dyDescent="0.2">
      <c r="A1073" s="1">
        <v>137</v>
      </c>
      <c r="B1073">
        <v>2238</v>
      </c>
    </row>
    <row r="1074" spans="1:2" x14ac:dyDescent="0.2">
      <c r="A1074">
        <v>5222</v>
      </c>
      <c r="B1074">
        <v>354778</v>
      </c>
    </row>
    <row r="1075" spans="1:2" x14ac:dyDescent="0.2">
      <c r="A1075">
        <v>0</v>
      </c>
      <c r="B1075">
        <v>5000</v>
      </c>
    </row>
    <row r="1076" spans="1:2" x14ac:dyDescent="0.2">
      <c r="A1076">
        <v>1384</v>
      </c>
      <c r="B1076">
        <v>278616</v>
      </c>
    </row>
    <row r="1077" spans="1:2" x14ac:dyDescent="0.2">
      <c r="A1077" s="1">
        <v>312</v>
      </c>
      <c r="B1077">
        <v>5117</v>
      </c>
    </row>
    <row r="1078" spans="1:2" x14ac:dyDescent="0.2">
      <c r="A1078">
        <v>56</v>
      </c>
      <c r="B1078">
        <v>34944</v>
      </c>
    </row>
    <row r="1902" spans="1:1" x14ac:dyDescent="0.2">
      <c r="A1902" s="2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6" spans="1:1" x14ac:dyDescent="0.2">
      <c r="A1956" s="2"/>
    </row>
    <row r="2038" spans="1:2" x14ac:dyDescent="0.2">
      <c r="A2038" s="2"/>
      <c r="B2038" s="2"/>
    </row>
  </sheetData>
  <customSheetViews>
    <customSheetView guid="{3504B966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6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5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4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3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2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1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0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E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D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C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B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A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42E2132E-130A-11D4-8702-444553540000}" scale="75" showRuler="0">
      <selection activeCell="A11" sqref="A11"/>
      <pageMargins left="0" right="0" top="0" bottom="0" header="0" footer="0"/>
      <headerFooter alignWithMargins="0"/>
    </customSheetView>
  </customSheetViews>
  <mergeCells count="3">
    <mergeCell ref="B60:F60"/>
    <mergeCell ref="B69:F69"/>
    <mergeCell ref="B70:F70"/>
  </mergeCells>
  <phoneticPr fontId="0" type="noConversion"/>
  <pageMargins left="0.75" right="0.75" top="1" bottom="1" header="0.5" footer="0.5"/>
  <pageSetup scale="62"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G933"/>
  <sheetViews>
    <sheetView zoomScaleNormal="100" workbookViewId="0"/>
  </sheetViews>
  <sheetFormatPr defaultColWidth="8.85546875" defaultRowHeight="15" customHeight="1" x14ac:dyDescent="0.2"/>
  <cols>
    <col min="1" max="1" width="28.7109375" style="8" customWidth="1"/>
    <col min="2" max="2" width="1.5703125" style="8" customWidth="1"/>
    <col min="3" max="3" width="18.85546875" style="8" customWidth="1"/>
    <col min="4" max="4" width="1.7109375" style="8" customWidth="1"/>
    <col min="5" max="5" width="34" style="8" bestFit="1" customWidth="1"/>
    <col min="6" max="6" width="1.5703125" style="8" customWidth="1"/>
    <col min="7" max="7" width="34.85546875" style="8" bestFit="1" customWidth="1"/>
    <col min="8" max="8" width="25" style="4" bestFit="1" customWidth="1"/>
    <col min="9" max="16384" width="8.85546875" style="4"/>
  </cols>
  <sheetData>
    <row r="1" spans="1:7" ht="15.75" x14ac:dyDescent="0.25">
      <c r="A1" s="14" t="str">
        <f>'[1]Rate Case Constants'!$C$9</f>
        <v>Kentucky American Water Company</v>
      </c>
      <c r="B1" s="3"/>
      <c r="C1" s="10"/>
      <c r="D1" s="10"/>
      <c r="E1"/>
      <c r="F1"/>
      <c r="G1"/>
    </row>
    <row r="2" spans="1:7" ht="15.75" x14ac:dyDescent="0.25">
      <c r="A2" s="14" t="str">
        <f>'[1]Rate Case Constants'!$C$10</f>
        <v>KENTUCKY AMERICAN WATER COMPANY</v>
      </c>
      <c r="B2" s="3"/>
      <c r="C2" s="10"/>
      <c r="D2" s="10"/>
      <c r="E2"/>
      <c r="F2"/>
      <c r="G2"/>
    </row>
    <row r="3" spans="1:7" ht="15.75" x14ac:dyDescent="0.25">
      <c r="A3" s="15" t="str">
        <f>'[1]Rate Case Constants'!$C$11</f>
        <v>Case No. 2026-00094</v>
      </c>
      <c r="B3" s="11"/>
      <c r="C3" s="10"/>
      <c r="D3" s="10"/>
      <c r="E3"/>
      <c r="F3"/>
      <c r="G3"/>
    </row>
    <row r="4" spans="1:7" x14ac:dyDescent="0.2">
      <c r="A4" s="5"/>
      <c r="B4" s="5"/>
      <c r="C4"/>
      <c r="D4"/>
      <c r="E4"/>
      <c r="F4"/>
      <c r="G4"/>
    </row>
    <row r="5" spans="1:7" ht="15.75" x14ac:dyDescent="0.25">
      <c r="A5" s="237" t="s">
        <v>59</v>
      </c>
      <c r="B5" s="238"/>
      <c r="C5" s="239" t="str">
        <f>'[1]Rate Case Constants'!$C$15</f>
        <v>Base Year (12 Months Ending August 31, 2026)</v>
      </c>
      <c r="D5" s="240"/>
      <c r="E5" s="201"/>
      <c r="F5" s="201"/>
      <c r="G5" s="239"/>
    </row>
    <row r="6" spans="1:7" x14ac:dyDescent="0.2">
      <c r="A6" s="241"/>
      <c r="B6" s="241"/>
      <c r="C6" s="239" t="s">
        <v>292</v>
      </c>
      <c r="D6" s="240"/>
      <c r="E6" s="201"/>
      <c r="F6" s="201"/>
      <c r="G6" s="239"/>
    </row>
    <row r="7" spans="1:7" x14ac:dyDescent="0.2">
      <c r="A7" s="242"/>
      <c r="B7" s="242"/>
      <c r="C7" s="243">
        <f>'[1]Rate Case Constants'!$C$12</f>
        <v>46265</v>
      </c>
      <c r="D7" s="244"/>
      <c r="E7" s="201"/>
      <c r="F7" s="201"/>
      <c r="G7" s="243"/>
    </row>
    <row r="8" spans="1:7" x14ac:dyDescent="0.2">
      <c r="A8" s="238"/>
      <c r="B8" s="238"/>
      <c r="C8" s="243"/>
      <c r="D8" s="244"/>
      <c r="E8" s="223"/>
      <c r="F8" s="223"/>
      <c r="G8" s="243"/>
    </row>
    <row r="9" spans="1:7" x14ac:dyDescent="0.2">
      <c r="A9" s="242"/>
      <c r="B9" s="242"/>
      <c r="C9" s="245"/>
      <c r="D9" s="240"/>
      <c r="E9" s="201"/>
      <c r="F9" s="201"/>
      <c r="G9" s="245"/>
    </row>
    <row r="10" spans="1:7" ht="15.75" x14ac:dyDescent="0.25">
      <c r="A10" s="237" t="s">
        <v>60</v>
      </c>
      <c r="B10" s="238"/>
      <c r="C10" s="239" t="str">
        <f>'[1]Rate Case Constants'!$C$17</f>
        <v>Forecast Year (12 Months Ending December 31, 2027)</v>
      </c>
      <c r="D10" s="240"/>
      <c r="E10" s="201"/>
      <c r="F10" s="201"/>
      <c r="G10" s="239"/>
    </row>
    <row r="11" spans="1:7" x14ac:dyDescent="0.2">
      <c r="A11" s="242"/>
      <c r="B11" s="242"/>
      <c r="C11" s="239" t="s">
        <v>293</v>
      </c>
      <c r="D11" s="240"/>
      <c r="E11" s="201"/>
      <c r="F11" s="201"/>
      <c r="G11" s="239"/>
    </row>
    <row r="12" spans="1:7" x14ac:dyDescent="0.2">
      <c r="A12" s="242"/>
      <c r="B12" s="242"/>
      <c r="C12" s="239" t="s">
        <v>294</v>
      </c>
      <c r="D12" s="240"/>
      <c r="E12" s="201"/>
      <c r="F12" s="201"/>
      <c r="G12" s="239"/>
    </row>
    <row r="13" spans="1:7" x14ac:dyDescent="0.2">
      <c r="A13" s="242"/>
      <c r="B13" s="242"/>
      <c r="C13" s="243">
        <f>'[1]Rate Case Constants'!$C$13</f>
        <v>46752</v>
      </c>
      <c r="D13" s="244"/>
      <c r="E13" s="201"/>
      <c r="F13" s="201"/>
      <c r="G13" s="243"/>
    </row>
    <row r="14" spans="1:7" x14ac:dyDescent="0.2">
      <c r="A14" s="242"/>
      <c r="B14" s="242"/>
      <c r="C14" s="243"/>
      <c r="D14" s="244"/>
      <c r="E14" s="201"/>
      <c r="F14" s="201"/>
      <c r="G14" s="243"/>
    </row>
    <row r="15" spans="1:7" x14ac:dyDescent="0.2">
      <c r="A15" s="242"/>
      <c r="B15" s="242"/>
      <c r="C15" s="246"/>
      <c r="D15" s="244"/>
      <c r="E15" s="201"/>
      <c r="F15" s="201"/>
      <c r="G15" s="246"/>
    </row>
    <row r="16" spans="1:7" x14ac:dyDescent="0.2">
      <c r="A16" s="247" t="s">
        <v>61</v>
      </c>
      <c r="B16" s="242"/>
      <c r="C16" s="246"/>
      <c r="D16" s="244"/>
      <c r="E16" s="201"/>
      <c r="F16" s="201"/>
      <c r="G16" s="246"/>
    </row>
    <row r="17" spans="1:7" x14ac:dyDescent="0.2">
      <c r="A17" s="248" t="str">
        <f>'[1]Rate Case Constants'!$C$24</f>
        <v>Type of Filing: __X__ Original  _____ Updated  _____ Revised</v>
      </c>
      <c r="B17" s="242"/>
      <c r="C17" s="243"/>
      <c r="D17" s="244"/>
      <c r="E17" s="201"/>
      <c r="F17" s="201"/>
      <c r="G17" s="243"/>
    </row>
    <row r="18" spans="1:7" x14ac:dyDescent="0.2">
      <c r="A18" s="248" t="str">
        <f>'[1]Rate Case Constants'!$C$25</f>
        <v>Type of Filing: _____ Original  __X__ Updated  _____ Revised</v>
      </c>
      <c r="B18" s="242"/>
      <c r="C18" s="243"/>
      <c r="D18" s="244"/>
      <c r="E18" s="201"/>
      <c r="F18" s="201"/>
      <c r="G18" s="243"/>
    </row>
    <row r="19" spans="1:7" x14ac:dyDescent="0.2">
      <c r="A19" s="248" t="str">
        <f>'[1]Rate Case Constants'!$C$26</f>
        <v>Type of Filing: _____ Original  _____ Updated  __X__ Revised</v>
      </c>
      <c r="B19" s="242"/>
      <c r="C19" s="243"/>
      <c r="D19" s="205"/>
      <c r="E19" s="249"/>
      <c r="F19" s="249"/>
      <c r="G19" s="243"/>
    </row>
    <row r="20" spans="1:7" x14ac:dyDescent="0.2">
      <c r="A20" s="248"/>
      <c r="B20" s="242"/>
      <c r="C20" s="243"/>
      <c r="D20" s="205"/>
      <c r="E20" s="249"/>
      <c r="F20" s="249"/>
      <c r="G20" s="243"/>
    </row>
    <row r="21" spans="1:7" x14ac:dyDescent="0.2">
      <c r="A21" s="242"/>
      <c r="B21" s="242"/>
      <c r="C21" s="205"/>
      <c r="D21" s="205"/>
      <c r="E21" s="201"/>
      <c r="F21" s="201"/>
      <c r="G21" s="205"/>
    </row>
    <row r="22" spans="1:7" ht="15.75" x14ac:dyDescent="0.25">
      <c r="A22" s="250" t="str">
        <f>A2</f>
        <v>KENTUCKY AMERICAN WATER COMPANY</v>
      </c>
      <c r="B22" s="250"/>
      <c r="C22" s="205"/>
      <c r="D22" s="205"/>
      <c r="E22" s="201"/>
      <c r="F22" s="201"/>
      <c r="G22" s="205"/>
    </row>
    <row r="23" spans="1:7" ht="15.75" x14ac:dyDescent="0.25">
      <c r="A23" s="250"/>
      <c r="B23" s="250"/>
      <c r="C23" s="205"/>
      <c r="D23" s="205"/>
      <c r="E23" s="249"/>
      <c r="F23" s="249"/>
      <c r="G23" s="205"/>
    </row>
    <row r="24" spans="1:7" x14ac:dyDescent="0.2">
      <c r="A24" s="242" t="str">
        <f>'[1]Link Out WP'!$D85</f>
        <v>13-Month Average</v>
      </c>
      <c r="B24" s="242"/>
      <c r="C24" s="242" t="str">
        <f>'[1]Link Out WP'!$F85</f>
        <v>W/P - 7-1</v>
      </c>
      <c r="D24" s="205"/>
      <c r="E24" s="242"/>
      <c r="F24" s="201"/>
      <c r="G24" s="242"/>
    </row>
    <row r="25" spans="1:7" x14ac:dyDescent="0.2">
      <c r="A25" s="242" t="str">
        <f>'[1]Link Out WP'!$D86</f>
        <v>Summary</v>
      </c>
      <c r="B25" s="242"/>
      <c r="C25" s="242" t="str">
        <f>'[1]Link Out WP'!$F86</f>
        <v>W/P - 7-2</v>
      </c>
      <c r="D25" s="205"/>
      <c r="E25" s="201"/>
      <c r="F25" s="201"/>
      <c r="G25" s="242"/>
    </row>
    <row r="26" spans="1:7" x14ac:dyDescent="0.2">
      <c r="A26" s="242" t="str">
        <f>'[1]Link Out WP'!$D87</f>
        <v>Short-Term Debt</v>
      </c>
      <c r="B26" s="242"/>
      <c r="C26" s="242" t="str">
        <f>'[1]Link Out WP'!$F87</f>
        <v>W/P - 7-3</v>
      </c>
      <c r="D26" s="205"/>
      <c r="E26" s="201"/>
      <c r="F26" s="201"/>
      <c r="G26" s="242"/>
    </row>
    <row r="27" spans="1:7" x14ac:dyDescent="0.2">
      <c r="A27" s="242" t="str">
        <f>'[1]Link Out WP'!$D88</f>
        <v>Long-Term Debt</v>
      </c>
      <c r="B27" s="242"/>
      <c r="C27" s="242" t="str">
        <f>'[1]Link Out WP'!$F88</f>
        <v>W/P - 7-4</v>
      </c>
      <c r="D27" s="205"/>
      <c r="E27" s="201"/>
      <c r="F27" s="201"/>
      <c r="G27" s="242"/>
    </row>
    <row r="28" spans="1:7" x14ac:dyDescent="0.2">
      <c r="A28" s="242" t="str">
        <f>'[1]Link Out WP'!$D89</f>
        <v>Preferred Stock</v>
      </c>
      <c r="B28" s="242"/>
      <c r="C28" s="242" t="str">
        <f>'[1]Link Out WP'!$F89</f>
        <v>W/P - 7-5</v>
      </c>
      <c r="D28" s="205"/>
      <c r="E28" s="201"/>
      <c r="F28" s="201"/>
      <c r="G28" s="242"/>
    </row>
    <row r="29" spans="1:7" x14ac:dyDescent="0.2">
      <c r="A29" s="242" t="str">
        <f>'[1]Link Out WP'!$D90</f>
        <v>Common Equity</v>
      </c>
      <c r="B29" s="242"/>
      <c r="C29" s="242" t="str">
        <f>'[1]Link Out WP'!$F90</f>
        <v>W/P - 7-6</v>
      </c>
      <c r="D29" s="205"/>
      <c r="E29" s="201"/>
      <c r="F29" s="201"/>
      <c r="G29" s="242"/>
    </row>
    <row r="30" spans="1:7" x14ac:dyDescent="0.2">
      <c r="A30" s="242" t="str">
        <f>'[1]Link Out WP'!$D91</f>
        <v>JDITC</v>
      </c>
      <c r="B30" s="242"/>
      <c r="C30" s="242" t="str">
        <f>'[1]Link Out WP'!$F91</f>
        <v>W/P - 7-7</v>
      </c>
      <c r="D30" s="205"/>
      <c r="E30" s="201"/>
      <c r="F30" s="201"/>
      <c r="G30" s="242"/>
    </row>
    <row r="31" spans="1:7" x14ac:dyDescent="0.2">
      <c r="A31" s="242"/>
      <c r="B31" s="242"/>
      <c r="C31" s="242" t="str">
        <f>CONCATENATE(C24,","," 7-2")</f>
        <v>W/P - 7-1, 7-2</v>
      </c>
      <c r="D31" s="205"/>
      <c r="E31" s="201"/>
      <c r="F31" s="201"/>
      <c r="G31" s="242"/>
    </row>
    <row r="32" spans="1:7" x14ac:dyDescent="0.2">
      <c r="A32" s="242" t="s">
        <v>62</v>
      </c>
      <c r="B32" s="242"/>
      <c r="C32" s="205"/>
      <c r="D32" s="205"/>
      <c r="E32" s="201"/>
      <c r="F32" s="201"/>
      <c r="G32" s="201"/>
    </row>
    <row r="33" spans="1:7" x14ac:dyDescent="0.2">
      <c r="A33" s="205"/>
      <c r="B33" s="205"/>
      <c r="C33" s="205"/>
      <c r="D33" s="205"/>
      <c r="E33" s="201"/>
      <c r="F33" s="201"/>
      <c r="G33" s="201"/>
    </row>
    <row r="34" spans="1:7" x14ac:dyDescent="0.2">
      <c r="A34" s="238"/>
      <c r="B34" s="238"/>
      <c r="C34" s="205"/>
      <c r="D34" s="205"/>
      <c r="E34" s="201"/>
      <c r="F34" s="201"/>
      <c r="G34" s="201"/>
    </row>
    <row r="35" spans="1:7" x14ac:dyDescent="0.2">
      <c r="A35" s="205"/>
      <c r="B35" s="205"/>
      <c r="C35" s="205"/>
      <c r="D35" s="205"/>
      <c r="E35" s="249"/>
      <c r="F35" s="249"/>
      <c r="G35" s="201"/>
    </row>
    <row r="36" spans="1:7" x14ac:dyDescent="0.2">
      <c r="A36" s="251" t="s">
        <v>63</v>
      </c>
      <c r="B36" s="223"/>
      <c r="C36" s="252" t="s">
        <v>64</v>
      </c>
      <c r="D36" s="223"/>
      <c r="E36" s="252" t="s">
        <v>65</v>
      </c>
      <c r="F36" s="223"/>
      <c r="G36" s="252" t="s">
        <v>66</v>
      </c>
    </row>
    <row r="37" spans="1:7" x14ac:dyDescent="0.2">
      <c r="A37" s="205"/>
      <c r="B37" s="205"/>
      <c r="C37" s="205"/>
      <c r="D37" s="205"/>
      <c r="E37" s="201"/>
      <c r="F37" s="201"/>
      <c r="G37" s="201" t="s">
        <v>67</v>
      </c>
    </row>
    <row r="38" spans="1:7" x14ac:dyDescent="0.2">
      <c r="A38" s="253" t="s">
        <v>68</v>
      </c>
      <c r="B38" s="253"/>
      <c r="C38" s="253">
        <v>1</v>
      </c>
      <c r="D38" s="205"/>
      <c r="E38" s="248" t="s">
        <v>57</v>
      </c>
      <c r="F38" s="248"/>
      <c r="G38" s="248" t="str">
        <f>'[1]Rate Case Constants'!$C$38</f>
        <v>Witness Responsible:   John Watkins</v>
      </c>
    </row>
    <row r="39" spans="1:7" x14ac:dyDescent="0.2">
      <c r="A39" s="253" t="s">
        <v>69</v>
      </c>
      <c r="B39" s="253"/>
      <c r="C39" s="253">
        <v>1</v>
      </c>
      <c r="D39" s="205"/>
      <c r="E39" s="248" t="s">
        <v>57</v>
      </c>
      <c r="F39" s="254"/>
      <c r="G39" s="248" t="str">
        <f>'[1]Rate Case Constants'!$C$38</f>
        <v>Witness Responsible:   John Watkins</v>
      </c>
    </row>
    <row r="40" spans="1:7" x14ac:dyDescent="0.2">
      <c r="A40" s="253"/>
      <c r="B40" s="253"/>
      <c r="C40" s="253">
        <v>2</v>
      </c>
      <c r="D40" s="205"/>
      <c r="E40" s="248" t="s">
        <v>57</v>
      </c>
      <c r="F40" s="254"/>
      <c r="G40" s="248" t="str">
        <f>'[1]Rate Case Constants'!$C$38</f>
        <v>Witness Responsible:   John Watkins</v>
      </c>
    </row>
    <row r="41" spans="1:7" x14ac:dyDescent="0.2">
      <c r="A41" s="253" t="s">
        <v>70</v>
      </c>
      <c r="B41" s="253"/>
      <c r="C41" s="253">
        <v>1</v>
      </c>
      <c r="D41" s="205"/>
      <c r="E41" s="254" t="s">
        <v>71</v>
      </c>
      <c r="F41" s="254"/>
      <c r="G41" s="248" t="str">
        <f>'[1]Rate Case Constants'!$C$38</f>
        <v>Witness Responsible:   John Watkins</v>
      </c>
    </row>
    <row r="42" spans="1:7" x14ac:dyDescent="0.2">
      <c r="A42" s="253"/>
      <c r="B42" s="253"/>
      <c r="C42" s="253">
        <v>2</v>
      </c>
      <c r="D42" s="205"/>
      <c r="E42" s="254" t="s">
        <v>71</v>
      </c>
      <c r="F42" s="254"/>
      <c r="G42" s="248" t="str">
        <f>'[1]Rate Case Constants'!$C$38</f>
        <v>Witness Responsible:   John Watkins</v>
      </c>
    </row>
    <row r="43" spans="1:7" x14ac:dyDescent="0.2">
      <c r="A43" s="253" t="s">
        <v>72</v>
      </c>
      <c r="B43" s="253"/>
      <c r="C43" s="253">
        <v>1</v>
      </c>
      <c r="D43" s="205"/>
      <c r="E43" s="254" t="s">
        <v>73</v>
      </c>
      <c r="F43" s="254"/>
      <c r="G43" s="248" t="str">
        <f>'[1]Rate Case Constants'!$C$38</f>
        <v>Witness Responsible:   John Watkins</v>
      </c>
    </row>
    <row r="44" spans="1:7" x14ac:dyDescent="0.2">
      <c r="A44" s="253"/>
      <c r="B44" s="253"/>
      <c r="C44" s="253">
        <v>2</v>
      </c>
      <c r="D44" s="205"/>
      <c r="E44" s="254" t="s">
        <v>73</v>
      </c>
      <c r="F44" s="254"/>
      <c r="G44" s="248" t="str">
        <f>'[1]Rate Case Constants'!$C$38</f>
        <v>Witness Responsible:   John Watkins</v>
      </c>
    </row>
    <row r="45" spans="1:7" x14ac:dyDescent="0.2">
      <c r="A45" s="253" t="s">
        <v>74</v>
      </c>
      <c r="B45" s="205"/>
      <c r="C45" s="205">
        <v>1</v>
      </c>
      <c r="D45" s="205"/>
      <c r="E45" s="254" t="s">
        <v>75</v>
      </c>
      <c r="F45" s="201"/>
      <c r="G45" s="248" t="str">
        <f>'[1]Rate Case Constants'!$C$38</f>
        <v>Witness Responsible:   John Watkins</v>
      </c>
    </row>
    <row r="46" spans="1:7" x14ac:dyDescent="0.2">
      <c r="A46" s="205"/>
      <c r="B46" s="205"/>
      <c r="C46" s="205">
        <v>2</v>
      </c>
      <c r="D46" s="205"/>
      <c r="E46" s="254" t="s">
        <v>75</v>
      </c>
      <c r="F46" s="249"/>
      <c r="G46" s="248" t="str">
        <f>'[1]Rate Case Constants'!$C$38</f>
        <v>Witness Responsible:   John Watkins</v>
      </c>
    </row>
    <row r="47" spans="1:7" x14ac:dyDescent="0.2">
      <c r="A47" s="205"/>
      <c r="B47" s="205"/>
      <c r="C47" s="205"/>
      <c r="D47" s="205"/>
      <c r="E47" s="201"/>
      <c r="F47" s="201"/>
      <c r="G47" s="202"/>
    </row>
    <row r="48" spans="1:7" x14ac:dyDescent="0.2">
      <c r="A48" s="205"/>
      <c r="B48" s="205"/>
      <c r="C48" s="205"/>
      <c r="D48" s="205"/>
      <c r="E48" s="249"/>
      <c r="F48" s="249"/>
      <c r="G48" s="201"/>
    </row>
    <row r="49" spans="1:7" x14ac:dyDescent="0.2">
      <c r="A49" s="7"/>
      <c r="B49" s="7"/>
      <c r="C49" s="7"/>
      <c r="D49" s="7"/>
      <c r="E49"/>
      <c r="F49"/>
      <c r="G49"/>
    </row>
    <row r="50" spans="1:7" x14ac:dyDescent="0.2">
      <c r="A50" s="7"/>
      <c r="B50" s="7"/>
      <c r="C50" s="7"/>
      <c r="D50" s="7"/>
      <c r="E50" s="6"/>
      <c r="F50" s="6"/>
      <c r="G50"/>
    </row>
    <row r="51" spans="1:7" x14ac:dyDescent="0.2">
      <c r="A51" s="7"/>
      <c r="B51" s="7"/>
      <c r="C51" s="7"/>
      <c r="D51" s="7"/>
      <c r="E51"/>
      <c r="F51"/>
      <c r="G51"/>
    </row>
    <row r="52" spans="1:7" x14ac:dyDescent="0.2">
      <c r="A52" s="7"/>
      <c r="B52" s="7"/>
      <c r="C52" s="7"/>
      <c r="D52" s="7"/>
      <c r="E52" s="6"/>
      <c r="F52" s="6"/>
      <c r="G52"/>
    </row>
    <row r="53" spans="1:7" x14ac:dyDescent="0.2">
      <c r="A53" s="7"/>
      <c r="B53" s="7"/>
      <c r="C53" s="7"/>
      <c r="D53" s="7"/>
      <c r="E53"/>
      <c r="F53"/>
      <c r="G53"/>
    </row>
    <row r="54" spans="1:7" x14ac:dyDescent="0.2">
      <c r="A54" s="7"/>
      <c r="B54" s="7"/>
      <c r="C54" s="7"/>
      <c r="D54" s="7"/>
      <c r="E54" s="6"/>
      <c r="F54" s="6"/>
      <c r="G54"/>
    </row>
    <row r="55" spans="1:7" x14ac:dyDescent="0.2">
      <c r="A55" s="7"/>
      <c r="B55" s="7"/>
      <c r="C55" s="7"/>
      <c r="D55" s="7"/>
      <c r="E55"/>
      <c r="F55"/>
      <c r="G55"/>
    </row>
    <row r="56" spans="1:7" x14ac:dyDescent="0.2">
      <c r="A56" s="7"/>
      <c r="B56" s="7"/>
      <c r="C56" s="7"/>
      <c r="D56" s="7"/>
      <c r="E56" s="6"/>
      <c r="F56" s="6"/>
      <c r="G56"/>
    </row>
    <row r="57" spans="1:7" x14ac:dyDescent="0.2">
      <c r="A57" s="7"/>
      <c r="B57" s="7"/>
      <c r="C57" s="7"/>
      <c r="D57" s="7"/>
      <c r="E57"/>
      <c r="F57"/>
      <c r="G57"/>
    </row>
    <row r="58" spans="1:7" x14ac:dyDescent="0.2">
      <c r="A58" s="7"/>
      <c r="B58" s="7"/>
      <c r="C58" s="7"/>
      <c r="D58" s="7"/>
      <c r="E58"/>
      <c r="F58"/>
      <c r="G58"/>
    </row>
    <row r="59" spans="1:7" x14ac:dyDescent="0.2">
      <c r="A59" s="7"/>
      <c r="B59" s="7"/>
      <c r="C59" s="7"/>
      <c r="D59" s="7"/>
      <c r="E59"/>
      <c r="F59"/>
      <c r="G59"/>
    </row>
    <row r="60" spans="1:7" x14ac:dyDescent="0.2">
      <c r="A60" s="7"/>
      <c r="B60" s="7"/>
      <c r="C60" s="7"/>
      <c r="D60" s="7"/>
      <c r="E60"/>
      <c r="F60"/>
      <c r="G60"/>
    </row>
    <row r="61" spans="1:7" x14ac:dyDescent="0.2">
      <c r="A61" s="7"/>
      <c r="B61" s="7"/>
      <c r="C61" s="7"/>
      <c r="D61" s="7"/>
      <c r="E61"/>
      <c r="F61"/>
      <c r="G61"/>
    </row>
    <row r="62" spans="1:7" x14ac:dyDescent="0.2">
      <c r="A62" s="7"/>
      <c r="B62" s="7"/>
      <c r="C62" s="7"/>
      <c r="D62" s="7"/>
      <c r="E62"/>
      <c r="F62"/>
      <c r="G62"/>
    </row>
    <row r="63" spans="1:7" x14ac:dyDescent="0.2">
      <c r="A63" s="7"/>
      <c r="B63" s="7"/>
      <c r="C63" s="7"/>
      <c r="D63" s="7"/>
      <c r="E63"/>
      <c r="F63"/>
      <c r="G63"/>
    </row>
    <row r="64" spans="1:7" x14ac:dyDescent="0.2">
      <c r="A64" s="7"/>
      <c r="B64" s="7"/>
      <c r="C64" s="7"/>
      <c r="D64" s="7"/>
      <c r="E64"/>
      <c r="F64"/>
      <c r="G64"/>
    </row>
    <row r="65" spans="1:7" x14ac:dyDescent="0.2">
      <c r="A65" s="7"/>
      <c r="B65" s="7"/>
      <c r="C65" s="7"/>
      <c r="D65" s="7"/>
      <c r="E65"/>
      <c r="F65"/>
      <c r="G65"/>
    </row>
    <row r="66" spans="1:7" x14ac:dyDescent="0.2">
      <c r="A66" s="7"/>
      <c r="B66" s="7"/>
      <c r="C66" s="7"/>
      <c r="D66" s="7"/>
      <c r="E66"/>
      <c r="F66"/>
      <c r="G66"/>
    </row>
    <row r="67" spans="1:7" x14ac:dyDescent="0.2">
      <c r="A67" s="7"/>
      <c r="B67" s="7"/>
      <c r="C67" s="7"/>
      <c r="D67" s="7"/>
      <c r="E67"/>
      <c r="F67"/>
      <c r="G67"/>
    </row>
    <row r="68" spans="1:7" x14ac:dyDescent="0.2">
      <c r="A68" s="7"/>
      <c r="B68" s="7"/>
      <c r="C68" s="7"/>
      <c r="D68" s="7"/>
      <c r="E68"/>
      <c r="F68"/>
      <c r="G68"/>
    </row>
    <row r="69" spans="1:7" x14ac:dyDescent="0.2">
      <c r="A69" s="7"/>
      <c r="B69" s="7"/>
      <c r="C69" s="7"/>
      <c r="D69" s="7"/>
      <c r="E69"/>
      <c r="F69"/>
      <c r="G69"/>
    </row>
    <row r="70" spans="1:7" x14ac:dyDescent="0.2">
      <c r="A70" s="7"/>
      <c r="B70" s="7"/>
      <c r="C70" s="7"/>
      <c r="D70" s="7"/>
      <c r="E70"/>
      <c r="F70"/>
      <c r="G70"/>
    </row>
    <row r="71" spans="1:7" x14ac:dyDescent="0.2">
      <c r="A71" s="7"/>
      <c r="B71" s="7"/>
      <c r="C71" s="7"/>
      <c r="D71" s="7"/>
      <c r="E71"/>
      <c r="F71"/>
      <c r="G71"/>
    </row>
    <row r="72" spans="1:7" x14ac:dyDescent="0.2">
      <c r="A72" s="7"/>
      <c r="B72" s="7"/>
      <c r="C72" s="7"/>
      <c r="D72" s="7"/>
      <c r="E72"/>
      <c r="F72"/>
      <c r="G72"/>
    </row>
    <row r="73" spans="1:7" x14ac:dyDescent="0.2">
      <c r="A73" s="7"/>
      <c r="B73" s="7"/>
      <c r="C73" s="7"/>
      <c r="D73" s="7"/>
      <c r="E73"/>
      <c r="F73"/>
      <c r="G73"/>
    </row>
    <row r="74" spans="1:7" x14ac:dyDescent="0.2">
      <c r="A74" s="7"/>
      <c r="B74" s="7"/>
      <c r="C74" s="7"/>
      <c r="D74" s="7"/>
      <c r="E74"/>
      <c r="F74"/>
      <c r="G74"/>
    </row>
    <row r="75" spans="1:7" x14ac:dyDescent="0.2">
      <c r="A75" s="7"/>
      <c r="B75" s="7"/>
      <c r="C75" s="7"/>
      <c r="D75" s="7"/>
      <c r="E75"/>
      <c r="F75"/>
      <c r="G75"/>
    </row>
    <row r="76" spans="1:7" x14ac:dyDescent="0.2">
      <c r="A76" s="7"/>
      <c r="B76" s="7"/>
      <c r="C76" s="7"/>
      <c r="D76" s="7"/>
      <c r="E76"/>
      <c r="F76"/>
      <c r="G76"/>
    </row>
    <row r="77" spans="1:7" x14ac:dyDescent="0.2">
      <c r="A77" s="7"/>
      <c r="B77" s="7"/>
      <c r="C77" s="7"/>
      <c r="D77" s="7"/>
      <c r="E77"/>
      <c r="F77"/>
      <c r="G77"/>
    </row>
    <row r="78" spans="1:7" x14ac:dyDescent="0.2">
      <c r="A78" s="7"/>
      <c r="B78" s="7"/>
      <c r="C78" s="7"/>
      <c r="D78" s="7"/>
      <c r="E78"/>
      <c r="F78"/>
      <c r="G78"/>
    </row>
    <row r="79" spans="1:7" x14ac:dyDescent="0.2">
      <c r="A79" s="7"/>
      <c r="B79" s="7"/>
      <c r="C79" s="7"/>
      <c r="D79" s="7"/>
      <c r="E79"/>
      <c r="F79"/>
      <c r="G79"/>
    </row>
    <row r="80" spans="1:7" x14ac:dyDescent="0.2">
      <c r="A80" s="7"/>
      <c r="B80" s="7"/>
      <c r="C80" s="7"/>
      <c r="D80" s="7"/>
      <c r="E80"/>
      <c r="F80"/>
      <c r="G80"/>
    </row>
    <row r="81" spans="1:7" x14ac:dyDescent="0.2">
      <c r="A81" s="7"/>
      <c r="B81" s="7"/>
      <c r="C81" s="7"/>
      <c r="D81" s="7"/>
      <c r="E81"/>
      <c r="F81"/>
      <c r="G81"/>
    </row>
    <row r="82" spans="1:7" x14ac:dyDescent="0.2">
      <c r="A82" s="7"/>
      <c r="B82" s="7"/>
      <c r="C82" s="7"/>
      <c r="D82" s="7"/>
      <c r="E82"/>
      <c r="F82"/>
      <c r="G82"/>
    </row>
    <row r="83" spans="1:7" x14ac:dyDescent="0.2">
      <c r="A83" s="7"/>
      <c r="B83" s="7"/>
      <c r="C83" s="7"/>
      <c r="D83" s="7"/>
      <c r="E83"/>
      <c r="F83"/>
      <c r="G83"/>
    </row>
    <row r="84" spans="1:7" x14ac:dyDescent="0.2">
      <c r="A84" s="7"/>
      <c r="B84" s="7"/>
      <c r="C84" s="7"/>
      <c r="D84" s="7"/>
      <c r="E84"/>
      <c r="F84"/>
      <c r="G84"/>
    </row>
    <row r="85" spans="1:7" x14ac:dyDescent="0.2">
      <c r="A85" s="7"/>
      <c r="B85" s="7"/>
      <c r="C85" s="7"/>
      <c r="D85" s="7"/>
      <c r="E85"/>
      <c r="F85"/>
      <c r="G85"/>
    </row>
    <row r="86" spans="1:7" x14ac:dyDescent="0.2">
      <c r="A86" s="7"/>
      <c r="B86" s="7"/>
      <c r="C86" s="7"/>
      <c r="D86" s="7"/>
      <c r="E86"/>
      <c r="F86"/>
      <c r="G86"/>
    </row>
    <row r="87" spans="1:7" x14ac:dyDescent="0.2">
      <c r="A87" s="7"/>
      <c r="B87" s="7"/>
      <c r="C87" s="7"/>
      <c r="D87" s="7"/>
      <c r="E87"/>
      <c r="F87"/>
      <c r="G87"/>
    </row>
    <row r="88" spans="1:7" x14ac:dyDescent="0.2">
      <c r="A88" s="7"/>
      <c r="B88" s="7"/>
      <c r="C88" s="7"/>
      <c r="D88" s="7"/>
      <c r="E88"/>
      <c r="F88"/>
      <c r="G88"/>
    </row>
    <row r="89" spans="1:7" x14ac:dyDescent="0.2">
      <c r="A89" s="7"/>
      <c r="B89" s="7"/>
      <c r="C89" s="7"/>
      <c r="D89" s="7"/>
      <c r="E89"/>
      <c r="F89"/>
      <c r="G89"/>
    </row>
    <row r="90" spans="1:7" x14ac:dyDescent="0.2">
      <c r="A90" s="7"/>
      <c r="B90" s="7"/>
      <c r="C90" s="7"/>
      <c r="D90" s="7"/>
      <c r="E90"/>
      <c r="F90"/>
      <c r="G90"/>
    </row>
    <row r="91" spans="1:7" x14ac:dyDescent="0.2">
      <c r="A91" s="7"/>
      <c r="B91" s="7"/>
      <c r="C91" s="7"/>
      <c r="D91" s="7"/>
      <c r="E91"/>
      <c r="F91"/>
      <c r="G91"/>
    </row>
    <row r="92" spans="1:7" x14ac:dyDescent="0.2">
      <c r="A92" s="7"/>
      <c r="B92" s="7"/>
      <c r="C92" s="7"/>
      <c r="D92" s="7"/>
      <c r="E92"/>
      <c r="F92"/>
      <c r="G92"/>
    </row>
    <row r="93" spans="1:7" x14ac:dyDescent="0.2">
      <c r="A93" s="7"/>
      <c r="B93" s="7"/>
      <c r="C93" s="7"/>
      <c r="D93" s="7"/>
      <c r="E93"/>
      <c r="F93"/>
      <c r="G93"/>
    </row>
    <row r="94" spans="1:7" x14ac:dyDescent="0.2">
      <c r="A94" s="7"/>
      <c r="B94" s="7"/>
      <c r="C94" s="7"/>
      <c r="D94" s="7"/>
      <c r="E94"/>
      <c r="F94"/>
      <c r="G94"/>
    </row>
    <row r="95" spans="1:7" x14ac:dyDescent="0.2">
      <c r="A95" s="7"/>
      <c r="B95" s="7"/>
      <c r="C95" s="7"/>
      <c r="D95" s="7"/>
      <c r="E95"/>
      <c r="F95"/>
      <c r="G95"/>
    </row>
    <row r="96" spans="1:7" x14ac:dyDescent="0.2">
      <c r="A96" s="7"/>
      <c r="B96" s="7"/>
      <c r="C96" s="7"/>
      <c r="D96" s="7"/>
      <c r="E96"/>
      <c r="F96"/>
      <c r="G96"/>
    </row>
    <row r="97" spans="1:7" x14ac:dyDescent="0.2">
      <c r="A97" s="7"/>
      <c r="B97" s="7"/>
      <c r="C97" s="7"/>
      <c r="D97" s="7"/>
      <c r="E97"/>
      <c r="F97"/>
      <c r="G97"/>
    </row>
    <row r="98" spans="1:7" x14ac:dyDescent="0.2">
      <c r="A98" s="7"/>
      <c r="B98" s="7"/>
      <c r="C98" s="7"/>
      <c r="D98" s="7"/>
      <c r="E98"/>
      <c r="F98"/>
      <c r="G98"/>
    </row>
    <row r="99" spans="1:7" x14ac:dyDescent="0.2">
      <c r="A99" s="7"/>
      <c r="B99" s="7"/>
      <c r="C99" s="7"/>
      <c r="D99" s="7"/>
      <c r="E99"/>
      <c r="F99"/>
      <c r="G99"/>
    </row>
    <row r="100" spans="1:7" x14ac:dyDescent="0.2">
      <c r="A100" s="7"/>
      <c r="B100" s="7"/>
      <c r="C100" s="7"/>
      <c r="D100" s="7"/>
      <c r="E100"/>
      <c r="F100"/>
      <c r="G100"/>
    </row>
    <row r="101" spans="1:7" x14ac:dyDescent="0.2">
      <c r="A101" s="7"/>
      <c r="B101" s="7"/>
      <c r="C101" s="7"/>
      <c r="D101" s="7"/>
      <c r="E101"/>
      <c r="F101"/>
      <c r="G101"/>
    </row>
    <row r="102" spans="1:7" x14ac:dyDescent="0.2">
      <c r="A102" s="7"/>
      <c r="B102" s="7"/>
      <c r="C102" s="7"/>
      <c r="D102" s="7"/>
      <c r="E102"/>
      <c r="F102"/>
      <c r="G102"/>
    </row>
    <row r="103" spans="1:7" x14ac:dyDescent="0.2">
      <c r="A103" s="7"/>
      <c r="B103" s="7"/>
      <c r="C103" s="7"/>
      <c r="D103" s="7"/>
      <c r="E103"/>
      <c r="F103"/>
      <c r="G103"/>
    </row>
    <row r="104" spans="1:7" x14ac:dyDescent="0.2">
      <c r="A104" s="7"/>
      <c r="B104" s="7"/>
      <c r="C104" s="7"/>
      <c r="D104" s="7"/>
      <c r="E104"/>
      <c r="F104"/>
      <c r="G104"/>
    </row>
    <row r="105" spans="1:7" x14ac:dyDescent="0.2">
      <c r="A105" s="7"/>
      <c r="B105" s="7"/>
      <c r="C105" s="7"/>
      <c r="D105" s="7"/>
      <c r="E105"/>
      <c r="F105"/>
      <c r="G105"/>
    </row>
    <row r="106" spans="1:7" x14ac:dyDescent="0.2">
      <c r="A106" s="7"/>
      <c r="B106" s="7"/>
      <c r="C106" s="7"/>
      <c r="D106" s="7"/>
      <c r="E106"/>
      <c r="F106"/>
      <c r="G106"/>
    </row>
    <row r="107" spans="1:7" x14ac:dyDescent="0.2">
      <c r="A107" s="7"/>
      <c r="B107" s="7"/>
      <c r="C107" s="7"/>
      <c r="D107" s="7"/>
      <c r="E107"/>
      <c r="F107"/>
      <c r="G107"/>
    </row>
    <row r="108" spans="1:7" x14ac:dyDescent="0.2">
      <c r="A108" s="7"/>
      <c r="B108" s="7"/>
      <c r="C108" s="7"/>
      <c r="D108" s="7"/>
      <c r="E108"/>
      <c r="F108"/>
      <c r="G108"/>
    </row>
    <row r="109" spans="1:7" x14ac:dyDescent="0.2">
      <c r="A109" s="7"/>
      <c r="B109" s="7"/>
      <c r="C109" s="7"/>
      <c r="D109" s="7"/>
      <c r="E109"/>
      <c r="F109"/>
      <c r="G109"/>
    </row>
    <row r="110" spans="1:7" x14ac:dyDescent="0.2">
      <c r="A110" s="7"/>
      <c r="B110" s="7"/>
      <c r="C110" s="7"/>
      <c r="D110" s="7"/>
      <c r="E110"/>
      <c r="F110"/>
      <c r="G110"/>
    </row>
    <row r="111" spans="1:7" x14ac:dyDescent="0.2">
      <c r="A111" s="7"/>
      <c r="B111" s="7"/>
      <c r="C111" s="7"/>
      <c r="D111" s="7"/>
      <c r="E111"/>
      <c r="F111"/>
      <c r="G111"/>
    </row>
    <row r="112" spans="1:7" x14ac:dyDescent="0.2">
      <c r="A112" s="7"/>
      <c r="B112" s="7"/>
      <c r="C112" s="7"/>
      <c r="D112" s="7"/>
      <c r="E112"/>
      <c r="F112"/>
      <c r="G112"/>
    </row>
    <row r="113" spans="1:7" x14ac:dyDescent="0.2">
      <c r="A113" s="7"/>
      <c r="B113" s="7"/>
      <c r="C113" s="7"/>
      <c r="D113" s="7"/>
      <c r="E113"/>
      <c r="F113"/>
      <c r="G113"/>
    </row>
    <row r="114" spans="1:7" x14ac:dyDescent="0.2">
      <c r="A114" s="7"/>
      <c r="B114" s="7"/>
      <c r="C114" s="7"/>
      <c r="D114" s="7"/>
      <c r="E114"/>
      <c r="F114"/>
      <c r="G114"/>
    </row>
    <row r="115" spans="1:7" x14ac:dyDescent="0.2">
      <c r="A115" s="7"/>
      <c r="B115" s="7"/>
      <c r="C115" s="7"/>
      <c r="D115" s="7"/>
      <c r="E115"/>
      <c r="F115"/>
      <c r="G115"/>
    </row>
    <row r="116" spans="1:7" x14ac:dyDescent="0.2">
      <c r="A116" s="7"/>
      <c r="B116" s="7"/>
      <c r="C116" s="7"/>
      <c r="D116" s="7"/>
      <c r="E116"/>
      <c r="F116"/>
      <c r="G116"/>
    </row>
    <row r="117" spans="1:7" x14ac:dyDescent="0.2">
      <c r="A117" s="7"/>
      <c r="B117" s="7"/>
      <c r="C117" s="7"/>
      <c r="D117" s="7"/>
      <c r="E117"/>
      <c r="F117"/>
      <c r="G117"/>
    </row>
    <row r="118" spans="1:7" x14ac:dyDescent="0.2">
      <c r="A118" s="7"/>
      <c r="B118" s="7"/>
      <c r="C118" s="7"/>
      <c r="D118" s="7"/>
      <c r="E118"/>
      <c r="F118"/>
      <c r="G118"/>
    </row>
    <row r="119" spans="1:7" x14ac:dyDescent="0.2">
      <c r="A119" s="7"/>
      <c r="B119" s="7"/>
      <c r="C119" s="7"/>
      <c r="D119" s="7"/>
      <c r="E119"/>
      <c r="F119"/>
      <c r="G119"/>
    </row>
    <row r="120" spans="1:7" x14ac:dyDescent="0.2">
      <c r="A120" s="7"/>
      <c r="B120" s="7"/>
      <c r="C120" s="7"/>
      <c r="D120" s="7"/>
      <c r="E120"/>
      <c r="F120"/>
      <c r="G120"/>
    </row>
    <row r="121" spans="1:7" x14ac:dyDescent="0.2">
      <c r="A121" s="7"/>
      <c r="B121" s="7"/>
      <c r="C121" s="7"/>
      <c r="D121" s="7"/>
      <c r="E121"/>
      <c r="F121"/>
      <c r="G121"/>
    </row>
    <row r="122" spans="1:7" x14ac:dyDescent="0.2">
      <c r="A122" s="7"/>
      <c r="B122" s="7"/>
      <c r="C122" s="7"/>
      <c r="D122" s="7"/>
      <c r="E122"/>
      <c r="F122"/>
      <c r="G122"/>
    </row>
    <row r="123" spans="1:7" x14ac:dyDescent="0.2">
      <c r="A123" s="7"/>
      <c r="B123" s="7"/>
      <c r="C123" s="7"/>
      <c r="D123" s="7"/>
      <c r="E123"/>
      <c r="F123"/>
      <c r="G123"/>
    </row>
    <row r="124" spans="1:7" x14ac:dyDescent="0.2">
      <c r="A124" s="7"/>
      <c r="B124" s="7"/>
      <c r="C124" s="7"/>
      <c r="D124" s="7"/>
      <c r="E124"/>
      <c r="F124"/>
      <c r="G124"/>
    </row>
    <row r="125" spans="1:7" x14ac:dyDescent="0.2">
      <c r="A125" s="7"/>
      <c r="B125" s="7"/>
      <c r="C125" s="7"/>
      <c r="D125" s="7"/>
      <c r="E125"/>
      <c r="F125"/>
      <c r="G125"/>
    </row>
    <row r="126" spans="1:7" x14ac:dyDescent="0.2">
      <c r="A126" s="7"/>
      <c r="B126" s="7"/>
      <c r="C126" s="7"/>
      <c r="D126" s="7"/>
      <c r="E126"/>
      <c r="F126"/>
      <c r="G126"/>
    </row>
    <row r="127" spans="1:7" x14ac:dyDescent="0.2">
      <c r="A127" s="7"/>
      <c r="B127" s="7"/>
      <c r="C127" s="7"/>
      <c r="D127" s="7"/>
      <c r="E127"/>
      <c r="F127"/>
      <c r="G127"/>
    </row>
    <row r="128" spans="1:7" x14ac:dyDescent="0.2">
      <c r="A128" s="7"/>
      <c r="B128" s="7"/>
      <c r="C128" s="7"/>
      <c r="D128" s="7"/>
      <c r="E128"/>
      <c r="F128"/>
      <c r="G128"/>
    </row>
    <row r="129" spans="1:7" x14ac:dyDescent="0.2">
      <c r="A129" s="7"/>
      <c r="B129" s="7"/>
      <c r="C129" s="7"/>
      <c r="D129" s="7"/>
      <c r="E129"/>
      <c r="F129"/>
      <c r="G129"/>
    </row>
    <row r="130" spans="1:7" x14ac:dyDescent="0.2">
      <c r="A130" s="7"/>
      <c r="B130" s="7"/>
      <c r="C130" s="7"/>
      <c r="D130" s="7"/>
      <c r="E130"/>
      <c r="F130"/>
      <c r="G130"/>
    </row>
    <row r="131" spans="1:7" x14ac:dyDescent="0.2">
      <c r="A131" s="7"/>
      <c r="B131" s="7"/>
      <c r="C131" s="7"/>
      <c r="D131" s="7"/>
      <c r="E131"/>
      <c r="F131"/>
      <c r="G131"/>
    </row>
    <row r="132" spans="1:7" x14ac:dyDescent="0.2">
      <c r="A132" s="7"/>
      <c r="B132" s="7"/>
      <c r="C132" s="7"/>
      <c r="D132" s="7"/>
      <c r="E132"/>
      <c r="F132"/>
      <c r="G132"/>
    </row>
    <row r="133" spans="1:7" x14ac:dyDescent="0.2">
      <c r="A133" s="7"/>
      <c r="B133" s="7"/>
      <c r="C133" s="7"/>
      <c r="D133" s="7"/>
      <c r="E133"/>
      <c r="F133"/>
      <c r="G133"/>
    </row>
    <row r="134" spans="1:7" x14ac:dyDescent="0.2">
      <c r="A134" s="7"/>
      <c r="B134" s="7"/>
      <c r="C134" s="7"/>
      <c r="D134" s="7"/>
      <c r="E134"/>
      <c r="F134"/>
      <c r="G134"/>
    </row>
    <row r="135" spans="1:7" x14ac:dyDescent="0.2">
      <c r="A135" s="7"/>
      <c r="B135" s="7"/>
      <c r="C135" s="7"/>
      <c r="D135" s="7"/>
      <c r="E135"/>
      <c r="F135"/>
      <c r="G135"/>
    </row>
    <row r="136" spans="1:7" x14ac:dyDescent="0.2">
      <c r="A136" s="7"/>
      <c r="B136" s="7"/>
      <c r="C136" s="7"/>
      <c r="D136" s="7"/>
      <c r="E136"/>
      <c r="F136"/>
      <c r="G136"/>
    </row>
    <row r="137" spans="1:7" x14ac:dyDescent="0.2">
      <c r="A137" s="7"/>
      <c r="B137" s="7"/>
      <c r="C137" s="7"/>
      <c r="D137" s="7"/>
      <c r="E137"/>
      <c r="F137"/>
      <c r="G137"/>
    </row>
    <row r="138" spans="1:7" x14ac:dyDescent="0.2">
      <c r="A138" s="7"/>
      <c r="B138" s="7"/>
      <c r="C138" s="7"/>
      <c r="D138" s="7"/>
      <c r="E138"/>
      <c r="F138"/>
      <c r="G138"/>
    </row>
    <row r="139" spans="1:7" x14ac:dyDescent="0.2">
      <c r="A139" s="7"/>
      <c r="B139" s="7"/>
      <c r="C139" s="7"/>
      <c r="D139" s="7"/>
      <c r="E139"/>
      <c r="F139"/>
      <c r="G139"/>
    </row>
    <row r="140" spans="1:7" x14ac:dyDescent="0.2">
      <c r="A140" s="7"/>
      <c r="B140" s="7"/>
      <c r="C140" s="7"/>
      <c r="D140" s="7"/>
      <c r="E140"/>
      <c r="F140"/>
      <c r="G140"/>
    </row>
    <row r="141" spans="1:7" x14ac:dyDescent="0.2">
      <c r="A141" s="7"/>
      <c r="B141" s="7"/>
      <c r="C141" s="7"/>
      <c r="D141" s="7"/>
      <c r="E141"/>
      <c r="F141"/>
      <c r="G141"/>
    </row>
    <row r="142" spans="1:7" x14ac:dyDescent="0.2">
      <c r="A142" s="7"/>
      <c r="B142" s="7"/>
      <c r="C142" s="7"/>
      <c r="D142" s="7"/>
      <c r="E142"/>
      <c r="F142"/>
      <c r="G142"/>
    </row>
    <row r="143" spans="1:7" x14ac:dyDescent="0.2">
      <c r="A143" s="7"/>
      <c r="B143" s="7"/>
      <c r="C143" s="7"/>
      <c r="D143" s="7"/>
      <c r="E143"/>
      <c r="F143"/>
      <c r="G143"/>
    </row>
    <row r="144" spans="1:7" x14ac:dyDescent="0.2">
      <c r="A144" s="7"/>
      <c r="B144" s="7"/>
      <c r="C144" s="7"/>
      <c r="D144" s="7"/>
      <c r="E144"/>
      <c r="F144"/>
      <c r="G144"/>
    </row>
    <row r="145" spans="1:7" x14ac:dyDescent="0.2">
      <c r="A145" s="7"/>
      <c r="B145" s="7"/>
      <c r="C145" s="7"/>
      <c r="D145" s="7"/>
      <c r="E145"/>
      <c r="F145"/>
      <c r="G145"/>
    </row>
    <row r="146" spans="1:7" x14ac:dyDescent="0.2">
      <c r="A146" s="7"/>
      <c r="B146" s="7"/>
      <c r="C146" s="7"/>
      <c r="D146" s="7"/>
      <c r="E146"/>
      <c r="F146"/>
      <c r="G146"/>
    </row>
    <row r="147" spans="1:7" x14ac:dyDescent="0.2">
      <c r="A147" s="7"/>
      <c r="B147" s="7"/>
      <c r="C147" s="7"/>
      <c r="D147" s="7"/>
      <c r="E147"/>
      <c r="F147"/>
      <c r="G147"/>
    </row>
    <row r="148" spans="1:7" x14ac:dyDescent="0.2">
      <c r="A148" s="7"/>
      <c r="B148" s="7"/>
      <c r="C148" s="7"/>
      <c r="D148" s="7"/>
      <c r="E148"/>
      <c r="F148"/>
      <c r="G148"/>
    </row>
    <row r="149" spans="1:7" x14ac:dyDescent="0.2">
      <c r="A149" s="7"/>
      <c r="B149" s="7"/>
      <c r="C149" s="7"/>
      <c r="D149" s="7"/>
      <c r="E149"/>
      <c r="F149"/>
      <c r="G149"/>
    </row>
    <row r="150" spans="1:7" x14ac:dyDescent="0.2">
      <c r="A150" s="7"/>
      <c r="B150" s="7"/>
      <c r="C150" s="7"/>
      <c r="D150" s="7"/>
      <c r="E150"/>
      <c r="F150"/>
      <c r="G150"/>
    </row>
    <row r="151" spans="1:7" x14ac:dyDescent="0.2">
      <c r="A151" s="7"/>
      <c r="B151" s="7"/>
      <c r="C151" s="7"/>
      <c r="D151" s="7"/>
      <c r="E151"/>
      <c r="F151"/>
      <c r="G151"/>
    </row>
    <row r="152" spans="1:7" x14ac:dyDescent="0.2">
      <c r="A152" s="7"/>
      <c r="B152" s="7"/>
      <c r="C152" s="7"/>
      <c r="D152" s="7"/>
      <c r="E152"/>
      <c r="F152"/>
      <c r="G152"/>
    </row>
    <row r="153" spans="1:7" x14ac:dyDescent="0.2">
      <c r="A153" s="7"/>
      <c r="B153" s="7"/>
      <c r="C153" s="7"/>
      <c r="D153" s="7"/>
      <c r="E153"/>
      <c r="F153"/>
      <c r="G153"/>
    </row>
    <row r="154" spans="1:7" x14ac:dyDescent="0.2">
      <c r="A154" s="7"/>
      <c r="B154" s="7"/>
      <c r="C154" s="7"/>
      <c r="D154" s="7"/>
      <c r="E154"/>
      <c r="F154"/>
      <c r="G154"/>
    </row>
    <row r="155" spans="1:7" x14ac:dyDescent="0.2">
      <c r="A155" s="7"/>
      <c r="B155" s="7"/>
      <c r="C155" s="7"/>
      <c r="D155" s="7"/>
      <c r="E155"/>
      <c r="F155"/>
      <c r="G155"/>
    </row>
    <row r="156" spans="1:7" x14ac:dyDescent="0.2">
      <c r="A156" s="7"/>
      <c r="B156" s="7"/>
      <c r="C156" s="7"/>
      <c r="D156" s="7"/>
      <c r="E156"/>
      <c r="F156"/>
      <c r="G156"/>
    </row>
    <row r="157" spans="1:7" x14ac:dyDescent="0.2">
      <c r="A157" s="7"/>
      <c r="B157" s="7"/>
      <c r="C157" s="7"/>
      <c r="D157" s="7"/>
      <c r="E157"/>
      <c r="F157"/>
      <c r="G157"/>
    </row>
    <row r="158" spans="1:7" x14ac:dyDescent="0.2">
      <c r="A158" s="7"/>
      <c r="B158" s="7"/>
      <c r="C158" s="7"/>
      <c r="D158" s="7"/>
      <c r="E158"/>
      <c r="F158"/>
      <c r="G158"/>
    </row>
    <row r="159" spans="1:7" x14ac:dyDescent="0.2">
      <c r="A159" s="7"/>
      <c r="B159" s="7"/>
      <c r="C159" s="7"/>
      <c r="D159" s="7"/>
      <c r="E159"/>
      <c r="F159"/>
      <c r="G159"/>
    </row>
    <row r="160" spans="1:7" x14ac:dyDescent="0.2">
      <c r="A160" s="7"/>
      <c r="B160" s="7"/>
      <c r="C160" s="7"/>
      <c r="D160" s="7"/>
      <c r="E160"/>
      <c r="F160"/>
      <c r="G160"/>
    </row>
    <row r="161" spans="1:7" x14ac:dyDescent="0.2">
      <c r="A161" s="7"/>
      <c r="B161" s="7"/>
      <c r="C161" s="7"/>
      <c r="D161" s="7"/>
      <c r="E161"/>
      <c r="F161"/>
      <c r="G161"/>
    </row>
    <row r="162" spans="1:7" x14ac:dyDescent="0.2">
      <c r="A162" s="7"/>
      <c r="B162" s="7"/>
      <c r="C162" s="7"/>
      <c r="D162" s="7"/>
      <c r="E162"/>
      <c r="F162"/>
      <c r="G162"/>
    </row>
    <row r="163" spans="1:7" x14ac:dyDescent="0.2">
      <c r="A163" s="7"/>
      <c r="B163" s="7"/>
      <c r="C163" s="7"/>
      <c r="D163" s="7"/>
      <c r="E163"/>
      <c r="F163"/>
      <c r="G163"/>
    </row>
    <row r="164" spans="1:7" x14ac:dyDescent="0.2">
      <c r="A164" s="7"/>
      <c r="B164" s="7"/>
      <c r="C164" s="7"/>
      <c r="D164" s="7"/>
      <c r="E164"/>
      <c r="F164"/>
      <c r="G164"/>
    </row>
    <row r="165" spans="1:7" x14ac:dyDescent="0.2">
      <c r="A165" s="7"/>
      <c r="B165" s="7"/>
      <c r="C165" s="7"/>
      <c r="D165" s="7"/>
      <c r="E165"/>
      <c r="F165"/>
      <c r="G165"/>
    </row>
    <row r="166" spans="1:7" x14ac:dyDescent="0.2">
      <c r="A166" s="7"/>
      <c r="B166" s="7"/>
      <c r="C166" s="7"/>
      <c r="D166" s="7"/>
      <c r="E166"/>
      <c r="F166"/>
      <c r="G166"/>
    </row>
    <row r="167" spans="1:7" x14ac:dyDescent="0.2">
      <c r="A167" s="7"/>
      <c r="B167" s="7"/>
      <c r="C167" s="7"/>
      <c r="D167" s="7"/>
      <c r="E167"/>
      <c r="F167"/>
      <c r="G167"/>
    </row>
    <row r="168" spans="1:7" x14ac:dyDescent="0.2">
      <c r="A168" s="7"/>
      <c r="B168" s="7"/>
      <c r="C168" s="7"/>
      <c r="D168" s="7"/>
      <c r="E168"/>
      <c r="F168"/>
      <c r="G168"/>
    </row>
    <row r="169" spans="1:7" x14ac:dyDescent="0.2">
      <c r="A169" s="7"/>
      <c r="B169" s="7"/>
      <c r="C169" s="7"/>
      <c r="D169" s="7"/>
      <c r="E169"/>
      <c r="F169"/>
      <c r="G169"/>
    </row>
    <row r="170" spans="1:7" x14ac:dyDescent="0.2">
      <c r="A170" s="7"/>
      <c r="B170" s="7"/>
      <c r="C170" s="7"/>
      <c r="D170" s="7"/>
      <c r="E170"/>
      <c r="F170"/>
      <c r="G170"/>
    </row>
    <row r="171" spans="1:7" x14ac:dyDescent="0.2">
      <c r="A171" s="7"/>
      <c r="B171" s="7"/>
      <c r="C171" s="7"/>
      <c r="D171" s="7"/>
      <c r="E171"/>
      <c r="F171"/>
      <c r="G171"/>
    </row>
    <row r="172" spans="1:7" x14ac:dyDescent="0.2">
      <c r="A172" s="7"/>
      <c r="B172" s="7"/>
      <c r="C172" s="7"/>
      <c r="D172" s="7"/>
      <c r="E172"/>
      <c r="F172"/>
      <c r="G172"/>
    </row>
    <row r="173" spans="1:7" x14ac:dyDescent="0.2">
      <c r="A173" s="7"/>
      <c r="B173" s="7"/>
      <c r="C173" s="7"/>
      <c r="D173" s="7"/>
      <c r="E173"/>
      <c r="F173"/>
      <c r="G173"/>
    </row>
    <row r="174" spans="1:7" x14ac:dyDescent="0.2">
      <c r="A174" s="7"/>
      <c r="B174" s="7"/>
      <c r="C174" s="7"/>
      <c r="D174" s="7"/>
      <c r="E174"/>
      <c r="F174"/>
      <c r="G174"/>
    </row>
    <row r="175" spans="1:7" x14ac:dyDescent="0.2">
      <c r="A175" s="7"/>
      <c r="B175" s="7"/>
      <c r="C175" s="7"/>
      <c r="D175" s="7"/>
      <c r="E175"/>
      <c r="F175"/>
      <c r="G175"/>
    </row>
    <row r="176" spans="1:7" x14ac:dyDescent="0.2">
      <c r="A176" s="7"/>
      <c r="B176" s="7"/>
      <c r="C176" s="7"/>
      <c r="D176" s="7"/>
      <c r="E176"/>
      <c r="F176"/>
      <c r="G176"/>
    </row>
    <row r="177" spans="1:7" x14ac:dyDescent="0.2">
      <c r="A177"/>
      <c r="B177"/>
      <c r="C177"/>
      <c r="D177"/>
      <c r="E177"/>
      <c r="F177"/>
      <c r="G177"/>
    </row>
    <row r="178" spans="1:7" ht="15" customHeight="1" x14ac:dyDescent="0.2">
      <c r="A178"/>
      <c r="B178"/>
      <c r="C178"/>
      <c r="D178"/>
      <c r="E178"/>
      <c r="F178"/>
      <c r="G178"/>
    </row>
    <row r="179" spans="1:7" ht="15" customHeight="1" x14ac:dyDescent="0.2">
      <c r="A179"/>
      <c r="B179"/>
      <c r="C179"/>
      <c r="D179"/>
      <c r="E179"/>
      <c r="F179"/>
      <c r="G179"/>
    </row>
    <row r="180" spans="1:7" ht="15" customHeight="1" x14ac:dyDescent="0.2">
      <c r="A180"/>
      <c r="B180"/>
      <c r="C180"/>
      <c r="D180"/>
      <c r="E180"/>
      <c r="F180"/>
      <c r="G180"/>
    </row>
    <row r="181" spans="1:7" ht="15" customHeight="1" x14ac:dyDescent="0.2">
      <c r="A181"/>
      <c r="B181"/>
      <c r="C181"/>
      <c r="D181"/>
      <c r="E181"/>
      <c r="F181"/>
      <c r="G181"/>
    </row>
    <row r="182" spans="1:7" ht="15" customHeight="1" x14ac:dyDescent="0.2">
      <c r="A182"/>
      <c r="B182"/>
      <c r="C182"/>
      <c r="D182"/>
      <c r="E182"/>
      <c r="F182"/>
      <c r="G182"/>
    </row>
    <row r="183" spans="1:7" ht="15" customHeight="1" x14ac:dyDescent="0.2">
      <c r="A183"/>
      <c r="B183"/>
      <c r="C183"/>
      <c r="D183"/>
      <c r="E183"/>
      <c r="F183"/>
      <c r="G183"/>
    </row>
    <row r="184" spans="1:7" ht="15" customHeight="1" x14ac:dyDescent="0.2">
      <c r="A184"/>
      <c r="B184"/>
      <c r="C184"/>
      <c r="D184"/>
      <c r="E184"/>
      <c r="F184"/>
      <c r="G184"/>
    </row>
    <row r="185" spans="1:7" ht="15" customHeight="1" x14ac:dyDescent="0.2">
      <c r="A185"/>
      <c r="B185"/>
      <c r="C185"/>
      <c r="D185"/>
      <c r="E185"/>
      <c r="F185"/>
      <c r="G185"/>
    </row>
    <row r="186" spans="1:7" ht="15" customHeight="1" x14ac:dyDescent="0.2">
      <c r="A186"/>
      <c r="B186"/>
      <c r="C186"/>
      <c r="D186"/>
      <c r="E186"/>
      <c r="F186"/>
      <c r="G186"/>
    </row>
    <row r="187" spans="1:7" ht="15" customHeight="1" x14ac:dyDescent="0.2">
      <c r="A187"/>
      <c r="B187"/>
      <c r="C187"/>
      <c r="D187"/>
      <c r="E187"/>
      <c r="F187"/>
      <c r="G187"/>
    </row>
    <row r="188" spans="1:7" ht="15" customHeight="1" x14ac:dyDescent="0.2">
      <c r="A188"/>
      <c r="B188"/>
      <c r="C188"/>
      <c r="D188"/>
      <c r="E188"/>
      <c r="F188"/>
      <c r="G188"/>
    </row>
    <row r="189" spans="1:7" ht="15" customHeight="1" x14ac:dyDescent="0.2">
      <c r="A189"/>
      <c r="B189"/>
      <c r="C189"/>
      <c r="D189"/>
      <c r="E189"/>
      <c r="F189"/>
      <c r="G189"/>
    </row>
    <row r="190" spans="1:7" ht="15" customHeight="1" x14ac:dyDescent="0.2">
      <c r="A190"/>
      <c r="B190"/>
      <c r="C190"/>
      <c r="D190"/>
      <c r="E190"/>
      <c r="F190"/>
      <c r="G190"/>
    </row>
    <row r="191" spans="1:7" ht="15" customHeight="1" x14ac:dyDescent="0.2">
      <c r="A191"/>
      <c r="B191"/>
      <c r="C191"/>
      <c r="D191"/>
      <c r="E191"/>
      <c r="F191"/>
      <c r="G191"/>
    </row>
    <row r="192" spans="1:7" ht="15" customHeight="1" x14ac:dyDescent="0.2">
      <c r="A192"/>
      <c r="B192"/>
      <c r="C192"/>
      <c r="D192"/>
      <c r="E192"/>
      <c r="F192"/>
      <c r="G192"/>
    </row>
    <row r="193" spans="1:7" ht="15" customHeight="1" x14ac:dyDescent="0.2">
      <c r="A193"/>
      <c r="B193"/>
      <c r="C193"/>
      <c r="D193"/>
      <c r="E193"/>
      <c r="F193"/>
      <c r="G193"/>
    </row>
    <row r="194" spans="1:7" ht="15" customHeight="1" x14ac:dyDescent="0.2">
      <c r="A194"/>
      <c r="B194"/>
      <c r="C194"/>
      <c r="D194"/>
      <c r="E194"/>
      <c r="F194"/>
      <c r="G194"/>
    </row>
    <row r="195" spans="1:7" ht="15" customHeight="1" x14ac:dyDescent="0.2">
      <c r="A195"/>
      <c r="B195"/>
      <c r="C195"/>
      <c r="D195"/>
      <c r="E195"/>
      <c r="F195"/>
      <c r="G195"/>
    </row>
    <row r="196" spans="1:7" ht="15" customHeight="1" x14ac:dyDescent="0.2">
      <c r="A196"/>
      <c r="B196"/>
      <c r="C196"/>
      <c r="D196"/>
      <c r="E196"/>
      <c r="F196"/>
      <c r="G196"/>
    </row>
    <row r="197" spans="1:7" ht="15" customHeight="1" x14ac:dyDescent="0.2">
      <c r="A197"/>
      <c r="B197"/>
      <c r="C197"/>
      <c r="D197"/>
      <c r="E197"/>
      <c r="F197"/>
      <c r="G197"/>
    </row>
    <row r="198" spans="1:7" ht="15" customHeight="1" x14ac:dyDescent="0.2">
      <c r="A198"/>
      <c r="B198"/>
      <c r="C198"/>
      <c r="D198"/>
      <c r="E198"/>
      <c r="F198"/>
      <c r="G198"/>
    </row>
    <row r="199" spans="1:7" ht="15" customHeight="1" x14ac:dyDescent="0.2">
      <c r="A199"/>
      <c r="B199"/>
      <c r="C199"/>
      <c r="D199"/>
      <c r="E199"/>
      <c r="F199"/>
      <c r="G199"/>
    </row>
    <row r="200" spans="1:7" ht="15" customHeight="1" x14ac:dyDescent="0.2">
      <c r="A200"/>
      <c r="B200"/>
      <c r="C200"/>
      <c r="D200"/>
      <c r="E200"/>
      <c r="F200"/>
      <c r="G200"/>
    </row>
    <row r="201" spans="1:7" ht="15" customHeight="1" x14ac:dyDescent="0.2">
      <c r="A201"/>
      <c r="B201"/>
      <c r="C201"/>
      <c r="D201"/>
      <c r="E201"/>
      <c r="F201"/>
      <c r="G201"/>
    </row>
    <row r="202" spans="1:7" ht="15" customHeight="1" x14ac:dyDescent="0.2">
      <c r="A202"/>
      <c r="B202"/>
      <c r="C202"/>
      <c r="D202"/>
      <c r="E202"/>
      <c r="F202"/>
      <c r="G202"/>
    </row>
    <row r="203" spans="1:7" ht="15" customHeight="1" x14ac:dyDescent="0.2">
      <c r="A203"/>
      <c r="B203"/>
      <c r="C203"/>
      <c r="D203"/>
      <c r="E203"/>
      <c r="F203"/>
      <c r="G203"/>
    </row>
    <row r="204" spans="1:7" ht="15" customHeight="1" x14ac:dyDescent="0.2">
      <c r="A204"/>
      <c r="B204"/>
      <c r="C204"/>
      <c r="D204"/>
      <c r="E204"/>
      <c r="F204"/>
      <c r="G204"/>
    </row>
    <row r="205" spans="1:7" ht="15" customHeight="1" x14ac:dyDescent="0.2">
      <c r="A205"/>
      <c r="B205"/>
      <c r="C205"/>
      <c r="D205"/>
      <c r="E205"/>
      <c r="F205"/>
      <c r="G205"/>
    </row>
    <row r="206" spans="1:7" ht="15" customHeight="1" x14ac:dyDescent="0.2">
      <c r="A206"/>
      <c r="B206"/>
      <c r="C206"/>
      <c r="D206"/>
      <c r="E206"/>
      <c r="F206"/>
      <c r="G206"/>
    </row>
    <row r="207" spans="1:7" ht="15" customHeight="1" x14ac:dyDescent="0.2">
      <c r="A207"/>
      <c r="B207"/>
      <c r="C207"/>
      <c r="D207"/>
      <c r="E207"/>
      <c r="F207"/>
      <c r="G207"/>
    </row>
    <row r="208" spans="1:7" ht="15" customHeight="1" x14ac:dyDescent="0.2">
      <c r="A208"/>
      <c r="B208"/>
      <c r="C208"/>
      <c r="D208"/>
      <c r="E208"/>
      <c r="F208"/>
      <c r="G208"/>
    </row>
    <row r="209" spans="1:7" ht="15" customHeight="1" x14ac:dyDescent="0.2">
      <c r="A209"/>
      <c r="B209"/>
      <c r="C209"/>
      <c r="D209"/>
      <c r="E209"/>
      <c r="F209"/>
      <c r="G209"/>
    </row>
    <row r="210" spans="1:7" ht="15" customHeight="1" x14ac:dyDescent="0.2">
      <c r="A210"/>
      <c r="B210"/>
      <c r="C210"/>
      <c r="D210"/>
      <c r="E210"/>
      <c r="F210"/>
      <c r="G210"/>
    </row>
    <row r="211" spans="1:7" ht="15" customHeight="1" x14ac:dyDescent="0.2">
      <c r="A211"/>
      <c r="B211"/>
      <c r="C211"/>
      <c r="D211"/>
      <c r="E211"/>
      <c r="F211"/>
      <c r="G211"/>
    </row>
    <row r="212" spans="1:7" ht="15" customHeight="1" x14ac:dyDescent="0.2">
      <c r="A212"/>
      <c r="B212"/>
      <c r="C212"/>
      <c r="D212"/>
      <c r="E212"/>
      <c r="F212"/>
      <c r="G212"/>
    </row>
    <row r="213" spans="1:7" ht="15" customHeight="1" x14ac:dyDescent="0.2">
      <c r="A213"/>
      <c r="B213"/>
      <c r="C213"/>
      <c r="D213"/>
      <c r="E213"/>
      <c r="F213"/>
      <c r="G213"/>
    </row>
    <row r="214" spans="1:7" ht="15" customHeight="1" x14ac:dyDescent="0.2">
      <c r="A214"/>
      <c r="B214"/>
      <c r="C214"/>
      <c r="D214"/>
      <c r="E214"/>
      <c r="F214"/>
      <c r="G214"/>
    </row>
    <row r="215" spans="1:7" ht="15" customHeight="1" x14ac:dyDescent="0.2">
      <c r="A215"/>
      <c r="B215"/>
      <c r="C215"/>
      <c r="D215"/>
      <c r="E215"/>
      <c r="F215"/>
      <c r="G215"/>
    </row>
    <row r="216" spans="1:7" ht="15" customHeight="1" x14ac:dyDescent="0.2">
      <c r="A216"/>
      <c r="B216"/>
      <c r="C216"/>
      <c r="D216"/>
      <c r="E216"/>
      <c r="F216"/>
      <c r="G216"/>
    </row>
    <row r="217" spans="1:7" ht="15" customHeight="1" x14ac:dyDescent="0.2">
      <c r="A217"/>
      <c r="B217"/>
      <c r="C217"/>
      <c r="D217"/>
      <c r="E217"/>
      <c r="F217"/>
      <c r="G217"/>
    </row>
    <row r="218" spans="1:7" ht="15" customHeight="1" x14ac:dyDescent="0.2">
      <c r="A218"/>
      <c r="B218"/>
      <c r="C218"/>
      <c r="D218"/>
      <c r="E218"/>
      <c r="F218"/>
      <c r="G218"/>
    </row>
    <row r="219" spans="1:7" ht="15" customHeight="1" x14ac:dyDescent="0.2">
      <c r="A219"/>
      <c r="B219"/>
      <c r="C219"/>
      <c r="D219"/>
      <c r="E219"/>
      <c r="F219"/>
      <c r="G219"/>
    </row>
    <row r="220" spans="1:7" ht="15" customHeight="1" x14ac:dyDescent="0.2">
      <c r="A220"/>
      <c r="B220"/>
      <c r="C220"/>
      <c r="D220"/>
      <c r="E220"/>
      <c r="F220"/>
      <c r="G220"/>
    </row>
    <row r="221" spans="1:7" ht="15" customHeight="1" x14ac:dyDescent="0.2">
      <c r="A221"/>
      <c r="B221"/>
      <c r="C221"/>
      <c r="D221"/>
      <c r="E221"/>
      <c r="F221"/>
      <c r="G221"/>
    </row>
    <row r="222" spans="1:7" ht="15" customHeight="1" x14ac:dyDescent="0.2">
      <c r="A222"/>
      <c r="B222"/>
      <c r="C222"/>
      <c r="D222"/>
      <c r="E222"/>
      <c r="F222"/>
      <c r="G222"/>
    </row>
    <row r="223" spans="1:7" ht="15" customHeight="1" x14ac:dyDescent="0.2">
      <c r="A223"/>
      <c r="B223"/>
      <c r="C223"/>
      <c r="D223"/>
      <c r="E223"/>
      <c r="F223"/>
      <c r="G223"/>
    </row>
    <row r="224" spans="1:7" ht="15" customHeight="1" x14ac:dyDescent="0.2">
      <c r="A224"/>
      <c r="B224"/>
      <c r="C224"/>
      <c r="D224"/>
      <c r="E224"/>
      <c r="F224"/>
      <c r="G224"/>
    </row>
    <row r="225" spans="1:7" ht="15" customHeight="1" x14ac:dyDescent="0.2">
      <c r="A225"/>
      <c r="B225"/>
      <c r="C225"/>
      <c r="D225"/>
      <c r="E225"/>
      <c r="F225"/>
      <c r="G225"/>
    </row>
    <row r="226" spans="1:7" ht="15" customHeight="1" x14ac:dyDescent="0.2">
      <c r="A226"/>
      <c r="B226"/>
      <c r="C226"/>
      <c r="D226"/>
      <c r="E226"/>
      <c r="F226"/>
      <c r="G226"/>
    </row>
    <row r="227" spans="1:7" ht="15" customHeight="1" x14ac:dyDescent="0.2">
      <c r="A227"/>
      <c r="B227"/>
      <c r="C227"/>
      <c r="D227"/>
      <c r="E227"/>
      <c r="F227"/>
      <c r="G227"/>
    </row>
    <row r="228" spans="1:7" ht="15" customHeight="1" x14ac:dyDescent="0.2">
      <c r="A228"/>
      <c r="B228"/>
      <c r="C228"/>
      <c r="D228"/>
      <c r="E228"/>
      <c r="F228"/>
      <c r="G228"/>
    </row>
    <row r="229" spans="1:7" ht="15" customHeight="1" x14ac:dyDescent="0.2">
      <c r="A229"/>
      <c r="B229"/>
      <c r="C229"/>
      <c r="D229"/>
      <c r="E229"/>
      <c r="F229"/>
      <c r="G229"/>
    </row>
    <row r="230" spans="1:7" ht="15" customHeight="1" x14ac:dyDescent="0.2">
      <c r="A230"/>
      <c r="B230"/>
      <c r="C230"/>
      <c r="D230"/>
      <c r="E230"/>
      <c r="F230"/>
      <c r="G230"/>
    </row>
    <row r="231" spans="1:7" ht="15" customHeight="1" x14ac:dyDescent="0.2">
      <c r="A231"/>
      <c r="B231"/>
      <c r="C231"/>
      <c r="D231"/>
      <c r="E231"/>
      <c r="F231"/>
      <c r="G231"/>
    </row>
    <row r="232" spans="1:7" ht="15" customHeight="1" x14ac:dyDescent="0.2">
      <c r="A232"/>
      <c r="B232"/>
      <c r="C232"/>
      <c r="D232"/>
      <c r="E232"/>
      <c r="F232"/>
      <c r="G232"/>
    </row>
    <row r="233" spans="1:7" ht="15" customHeight="1" x14ac:dyDescent="0.2">
      <c r="A233"/>
      <c r="B233"/>
      <c r="C233"/>
      <c r="D233"/>
      <c r="E233"/>
      <c r="F233"/>
      <c r="G233"/>
    </row>
    <row r="234" spans="1:7" ht="15" customHeight="1" x14ac:dyDescent="0.2">
      <c r="A234"/>
      <c r="B234"/>
      <c r="C234"/>
      <c r="D234"/>
      <c r="E234"/>
      <c r="F234"/>
      <c r="G234"/>
    </row>
    <row r="235" spans="1:7" ht="15" customHeight="1" x14ac:dyDescent="0.2">
      <c r="A235"/>
      <c r="B235"/>
      <c r="C235"/>
      <c r="D235"/>
      <c r="E235"/>
      <c r="F235"/>
      <c r="G235"/>
    </row>
    <row r="236" spans="1:7" ht="15" customHeight="1" x14ac:dyDescent="0.2">
      <c r="A236"/>
      <c r="B236"/>
      <c r="C236"/>
      <c r="D236"/>
      <c r="E236"/>
      <c r="F236"/>
      <c r="G236"/>
    </row>
    <row r="237" spans="1:7" ht="15" customHeight="1" x14ac:dyDescent="0.2">
      <c r="A237"/>
      <c r="B237"/>
      <c r="C237"/>
      <c r="D237"/>
      <c r="E237"/>
      <c r="F237"/>
      <c r="G237"/>
    </row>
    <row r="238" spans="1:7" ht="15" customHeight="1" x14ac:dyDescent="0.2">
      <c r="A238"/>
      <c r="B238"/>
      <c r="C238"/>
      <c r="D238"/>
      <c r="E238"/>
      <c r="F238"/>
      <c r="G238"/>
    </row>
    <row r="239" spans="1:7" ht="15" customHeight="1" x14ac:dyDescent="0.2">
      <c r="A239"/>
      <c r="B239"/>
      <c r="C239"/>
      <c r="D239"/>
      <c r="E239"/>
      <c r="F239"/>
      <c r="G239"/>
    </row>
    <row r="240" spans="1:7" ht="15" customHeight="1" x14ac:dyDescent="0.2">
      <c r="A240"/>
      <c r="B240"/>
      <c r="C240"/>
      <c r="D240"/>
      <c r="E240"/>
      <c r="F240"/>
      <c r="G240"/>
    </row>
    <row r="241" spans="1:7" ht="15" customHeight="1" x14ac:dyDescent="0.2">
      <c r="A241"/>
      <c r="B241"/>
      <c r="C241"/>
      <c r="D241"/>
      <c r="E241"/>
      <c r="F241"/>
      <c r="G241"/>
    </row>
    <row r="242" spans="1:7" ht="15" customHeight="1" x14ac:dyDescent="0.2">
      <c r="A242"/>
      <c r="B242"/>
      <c r="C242"/>
      <c r="D242"/>
      <c r="E242"/>
      <c r="F242"/>
      <c r="G242"/>
    </row>
    <row r="243" spans="1:7" ht="15" customHeight="1" x14ac:dyDescent="0.2">
      <c r="A243"/>
      <c r="B243"/>
      <c r="C243"/>
      <c r="D243"/>
      <c r="E243"/>
      <c r="F243"/>
      <c r="G243"/>
    </row>
    <row r="244" spans="1:7" ht="15" customHeight="1" x14ac:dyDescent="0.2">
      <c r="A244"/>
      <c r="B244"/>
      <c r="C244"/>
      <c r="D244"/>
      <c r="E244"/>
      <c r="F244"/>
      <c r="G244"/>
    </row>
    <row r="245" spans="1:7" ht="15" customHeight="1" x14ac:dyDescent="0.2">
      <c r="A245"/>
      <c r="B245"/>
      <c r="C245"/>
      <c r="D245"/>
      <c r="E245"/>
      <c r="F245"/>
      <c r="G245"/>
    </row>
    <row r="246" spans="1:7" ht="15" customHeight="1" x14ac:dyDescent="0.2">
      <c r="A246"/>
      <c r="B246"/>
      <c r="C246"/>
      <c r="D246"/>
      <c r="E246"/>
      <c r="F246"/>
      <c r="G246"/>
    </row>
    <row r="247" spans="1:7" ht="15" customHeight="1" x14ac:dyDescent="0.2">
      <c r="A247"/>
      <c r="B247"/>
      <c r="C247"/>
      <c r="D247"/>
      <c r="E247"/>
      <c r="F247"/>
      <c r="G247"/>
    </row>
    <row r="248" spans="1:7" ht="15" customHeight="1" x14ac:dyDescent="0.2">
      <c r="A248"/>
      <c r="B248"/>
      <c r="C248"/>
      <c r="D248"/>
      <c r="E248"/>
      <c r="F248"/>
      <c r="G248"/>
    </row>
    <row r="249" spans="1:7" ht="15" customHeight="1" x14ac:dyDescent="0.2">
      <c r="A249"/>
      <c r="B249"/>
      <c r="C249"/>
      <c r="D249"/>
      <c r="E249"/>
      <c r="F249"/>
      <c r="G249"/>
    </row>
    <row r="250" spans="1:7" ht="15" customHeight="1" x14ac:dyDescent="0.2">
      <c r="A250"/>
      <c r="B250"/>
      <c r="C250"/>
      <c r="D250"/>
      <c r="E250"/>
      <c r="F250"/>
      <c r="G250"/>
    </row>
    <row r="251" spans="1:7" ht="15" customHeight="1" x14ac:dyDescent="0.2">
      <c r="A251"/>
      <c r="B251"/>
      <c r="C251"/>
      <c r="D251"/>
      <c r="E251"/>
      <c r="F251"/>
      <c r="G251"/>
    </row>
    <row r="252" spans="1:7" ht="15" customHeight="1" x14ac:dyDescent="0.2">
      <c r="A252"/>
      <c r="B252"/>
      <c r="C252"/>
      <c r="D252"/>
      <c r="E252"/>
      <c r="F252"/>
      <c r="G252"/>
    </row>
    <row r="253" spans="1:7" ht="15" customHeight="1" x14ac:dyDescent="0.2">
      <c r="A253"/>
      <c r="B253"/>
      <c r="C253"/>
      <c r="D253"/>
      <c r="E253"/>
      <c r="F253"/>
      <c r="G253"/>
    </row>
    <row r="254" spans="1:7" ht="15" customHeight="1" x14ac:dyDescent="0.2">
      <c r="A254"/>
      <c r="B254"/>
      <c r="C254"/>
      <c r="D254"/>
      <c r="E254"/>
      <c r="F254"/>
      <c r="G254"/>
    </row>
    <row r="255" spans="1:7" ht="15" customHeight="1" x14ac:dyDescent="0.2">
      <c r="A255"/>
      <c r="B255"/>
      <c r="C255"/>
      <c r="D255"/>
      <c r="E255"/>
      <c r="F255"/>
      <c r="G255"/>
    </row>
    <row r="256" spans="1:7" ht="15" customHeight="1" x14ac:dyDescent="0.2">
      <c r="A256"/>
      <c r="B256"/>
      <c r="C256"/>
      <c r="D256"/>
      <c r="E256"/>
      <c r="F256"/>
      <c r="G256"/>
    </row>
    <row r="257" spans="1:7" ht="15" customHeight="1" x14ac:dyDescent="0.2">
      <c r="A257"/>
      <c r="B257"/>
      <c r="C257"/>
      <c r="D257"/>
      <c r="E257"/>
      <c r="F257"/>
      <c r="G257"/>
    </row>
    <row r="258" spans="1:7" ht="15" customHeight="1" x14ac:dyDescent="0.2">
      <c r="A258"/>
      <c r="B258"/>
      <c r="C258"/>
      <c r="D258"/>
      <c r="E258"/>
      <c r="F258"/>
      <c r="G258"/>
    </row>
    <row r="259" spans="1:7" ht="15" customHeight="1" x14ac:dyDescent="0.2">
      <c r="A259"/>
      <c r="B259"/>
      <c r="C259"/>
      <c r="D259"/>
      <c r="E259"/>
      <c r="F259"/>
      <c r="G259"/>
    </row>
    <row r="260" spans="1:7" ht="15" customHeight="1" x14ac:dyDescent="0.2">
      <c r="A260"/>
      <c r="B260"/>
      <c r="C260"/>
      <c r="D260"/>
      <c r="E260"/>
      <c r="F260"/>
      <c r="G260"/>
    </row>
    <row r="261" spans="1:7" ht="15" customHeight="1" x14ac:dyDescent="0.2">
      <c r="A261"/>
      <c r="B261"/>
      <c r="C261"/>
      <c r="D261"/>
      <c r="E261"/>
      <c r="F261"/>
      <c r="G261"/>
    </row>
    <row r="262" spans="1:7" ht="15" customHeight="1" x14ac:dyDescent="0.2">
      <c r="A262"/>
      <c r="B262"/>
      <c r="C262"/>
      <c r="D262"/>
      <c r="E262"/>
      <c r="F262"/>
      <c r="G262"/>
    </row>
    <row r="263" spans="1:7" ht="15" customHeight="1" x14ac:dyDescent="0.2">
      <c r="A263"/>
      <c r="B263"/>
      <c r="C263"/>
      <c r="D263"/>
      <c r="E263"/>
      <c r="F263"/>
      <c r="G263"/>
    </row>
    <row r="264" spans="1:7" ht="15" customHeight="1" x14ac:dyDescent="0.2">
      <c r="A264"/>
      <c r="B264"/>
      <c r="C264"/>
      <c r="D264"/>
      <c r="E264"/>
      <c r="F264"/>
      <c r="G264"/>
    </row>
    <row r="265" spans="1:7" ht="15" customHeight="1" x14ac:dyDescent="0.2">
      <c r="A265"/>
      <c r="B265"/>
      <c r="C265"/>
      <c r="D265"/>
      <c r="E265"/>
      <c r="F265"/>
      <c r="G265"/>
    </row>
    <row r="266" spans="1:7" ht="15" customHeight="1" x14ac:dyDescent="0.2">
      <c r="A266"/>
      <c r="B266"/>
      <c r="C266"/>
      <c r="D266"/>
      <c r="E266"/>
      <c r="F266"/>
      <c r="G266"/>
    </row>
    <row r="267" spans="1:7" ht="15" customHeight="1" x14ac:dyDescent="0.2">
      <c r="A267"/>
      <c r="B267"/>
      <c r="C267"/>
      <c r="D267"/>
      <c r="E267"/>
      <c r="F267"/>
      <c r="G267"/>
    </row>
    <row r="268" spans="1:7" ht="15" customHeight="1" x14ac:dyDescent="0.2">
      <c r="A268"/>
      <c r="B268"/>
      <c r="C268"/>
      <c r="D268"/>
      <c r="E268"/>
      <c r="F268"/>
      <c r="G268"/>
    </row>
    <row r="269" spans="1:7" ht="15" customHeight="1" x14ac:dyDescent="0.2">
      <c r="A269"/>
      <c r="B269"/>
      <c r="C269"/>
      <c r="D269"/>
      <c r="E269"/>
      <c r="F269"/>
      <c r="G269"/>
    </row>
    <row r="270" spans="1:7" ht="15" customHeight="1" x14ac:dyDescent="0.2">
      <c r="A270"/>
      <c r="B270"/>
      <c r="C270"/>
      <c r="D270"/>
      <c r="E270"/>
      <c r="F270"/>
      <c r="G270"/>
    </row>
    <row r="271" spans="1:7" ht="15" customHeight="1" x14ac:dyDescent="0.2">
      <c r="A271"/>
      <c r="B271"/>
      <c r="C271"/>
      <c r="D271"/>
      <c r="E271"/>
      <c r="F271"/>
      <c r="G271"/>
    </row>
    <row r="272" spans="1:7" ht="15" customHeight="1" x14ac:dyDescent="0.2">
      <c r="A272"/>
      <c r="B272"/>
      <c r="C272"/>
      <c r="D272"/>
      <c r="E272"/>
      <c r="F272"/>
      <c r="G272"/>
    </row>
    <row r="273" spans="1:7" ht="15" customHeight="1" x14ac:dyDescent="0.2">
      <c r="A273"/>
      <c r="B273"/>
      <c r="C273"/>
      <c r="D273"/>
      <c r="E273"/>
      <c r="F273"/>
      <c r="G273"/>
    </row>
    <row r="274" spans="1:7" ht="15" customHeight="1" x14ac:dyDescent="0.2">
      <c r="A274"/>
      <c r="B274"/>
      <c r="C274"/>
      <c r="D274"/>
      <c r="E274"/>
      <c r="F274"/>
      <c r="G274"/>
    </row>
    <row r="275" spans="1:7" ht="15" customHeight="1" x14ac:dyDescent="0.2">
      <c r="A275"/>
      <c r="B275"/>
      <c r="C275"/>
      <c r="D275"/>
      <c r="E275"/>
      <c r="F275"/>
      <c r="G275"/>
    </row>
    <row r="276" spans="1:7" ht="15" customHeight="1" x14ac:dyDescent="0.2">
      <c r="A276"/>
      <c r="B276"/>
      <c r="C276"/>
      <c r="D276"/>
      <c r="E276"/>
      <c r="F276"/>
      <c r="G276"/>
    </row>
    <row r="277" spans="1:7" ht="15" customHeight="1" x14ac:dyDescent="0.2">
      <c r="A277"/>
      <c r="B277"/>
      <c r="C277"/>
      <c r="D277"/>
      <c r="E277"/>
      <c r="F277"/>
      <c r="G277"/>
    </row>
    <row r="278" spans="1:7" ht="15" customHeight="1" x14ac:dyDescent="0.2">
      <c r="A278"/>
      <c r="B278"/>
      <c r="C278"/>
      <c r="D278"/>
      <c r="E278"/>
      <c r="F278"/>
      <c r="G278"/>
    </row>
    <row r="279" spans="1:7" ht="15" customHeight="1" x14ac:dyDescent="0.2">
      <c r="A279"/>
      <c r="B279"/>
      <c r="C279"/>
      <c r="D279"/>
      <c r="E279"/>
      <c r="F279"/>
      <c r="G279"/>
    </row>
    <row r="280" spans="1:7" ht="15" customHeight="1" x14ac:dyDescent="0.2">
      <c r="A280"/>
      <c r="B280"/>
      <c r="C280"/>
      <c r="D280"/>
      <c r="E280"/>
      <c r="F280"/>
      <c r="G280"/>
    </row>
    <row r="281" spans="1:7" ht="15" customHeight="1" x14ac:dyDescent="0.2">
      <c r="A281"/>
      <c r="B281"/>
      <c r="C281"/>
      <c r="D281"/>
      <c r="E281"/>
      <c r="F281"/>
      <c r="G281"/>
    </row>
    <row r="282" spans="1:7" ht="15" customHeight="1" x14ac:dyDescent="0.2">
      <c r="A282"/>
      <c r="B282"/>
      <c r="C282"/>
      <c r="D282"/>
      <c r="E282"/>
      <c r="F282"/>
      <c r="G282"/>
    </row>
    <row r="283" spans="1:7" ht="15" customHeight="1" x14ac:dyDescent="0.2">
      <c r="A283"/>
      <c r="B283"/>
      <c r="C283"/>
      <c r="D283"/>
      <c r="E283"/>
      <c r="F283"/>
      <c r="G283"/>
    </row>
    <row r="284" spans="1:7" ht="15" customHeight="1" x14ac:dyDescent="0.2">
      <c r="A284"/>
      <c r="B284"/>
      <c r="C284"/>
      <c r="D284"/>
      <c r="E284"/>
      <c r="F284"/>
      <c r="G284"/>
    </row>
    <row r="285" spans="1:7" ht="15" customHeight="1" x14ac:dyDescent="0.2">
      <c r="A285"/>
      <c r="B285"/>
      <c r="C285"/>
      <c r="D285"/>
      <c r="E285"/>
      <c r="F285"/>
      <c r="G285"/>
    </row>
    <row r="286" spans="1:7" ht="15" customHeight="1" x14ac:dyDescent="0.2">
      <c r="A286"/>
      <c r="B286"/>
      <c r="C286"/>
      <c r="D286"/>
      <c r="E286"/>
      <c r="F286"/>
      <c r="G286"/>
    </row>
    <row r="287" spans="1:7" ht="15" customHeight="1" x14ac:dyDescent="0.2">
      <c r="A287"/>
      <c r="B287"/>
      <c r="C287"/>
      <c r="D287"/>
      <c r="E287"/>
      <c r="F287"/>
      <c r="G287"/>
    </row>
    <row r="288" spans="1:7" ht="15" customHeight="1" x14ac:dyDescent="0.2">
      <c r="A288"/>
      <c r="B288"/>
      <c r="C288"/>
      <c r="D288"/>
      <c r="E288"/>
      <c r="F288"/>
      <c r="G288"/>
    </row>
    <row r="289" spans="1:7" ht="15" customHeight="1" x14ac:dyDescent="0.2">
      <c r="A289"/>
      <c r="B289"/>
      <c r="C289"/>
      <c r="D289"/>
      <c r="E289"/>
      <c r="F289"/>
      <c r="G289"/>
    </row>
    <row r="290" spans="1:7" ht="15" customHeight="1" x14ac:dyDescent="0.2">
      <c r="A290"/>
      <c r="B290"/>
      <c r="C290"/>
      <c r="D290"/>
      <c r="E290"/>
      <c r="F290"/>
      <c r="G290"/>
    </row>
    <row r="291" spans="1:7" ht="15" customHeight="1" x14ac:dyDescent="0.2">
      <c r="A291"/>
      <c r="B291"/>
      <c r="C291"/>
      <c r="D291"/>
      <c r="E291"/>
      <c r="F291"/>
      <c r="G291"/>
    </row>
    <row r="292" spans="1:7" ht="15" customHeight="1" x14ac:dyDescent="0.2">
      <c r="A292"/>
      <c r="B292"/>
      <c r="C292"/>
      <c r="D292"/>
      <c r="E292"/>
      <c r="F292"/>
      <c r="G292"/>
    </row>
    <row r="293" spans="1:7" ht="15" customHeight="1" x14ac:dyDescent="0.2">
      <c r="A293"/>
      <c r="B293"/>
      <c r="C293"/>
      <c r="D293"/>
      <c r="E293"/>
      <c r="F293"/>
      <c r="G293"/>
    </row>
    <row r="294" spans="1:7" ht="15" customHeight="1" x14ac:dyDescent="0.2">
      <c r="A294"/>
      <c r="B294"/>
      <c r="C294"/>
      <c r="D294"/>
      <c r="E294"/>
      <c r="F294"/>
      <c r="G294"/>
    </row>
    <row r="295" spans="1:7" ht="15" customHeight="1" x14ac:dyDescent="0.2">
      <c r="A295"/>
      <c r="B295"/>
      <c r="C295"/>
      <c r="D295"/>
      <c r="E295"/>
      <c r="F295"/>
      <c r="G295"/>
    </row>
    <row r="296" spans="1:7" ht="15" customHeight="1" x14ac:dyDescent="0.2">
      <c r="A296"/>
      <c r="B296"/>
      <c r="C296"/>
      <c r="D296"/>
      <c r="E296"/>
      <c r="F296"/>
      <c r="G296"/>
    </row>
    <row r="297" spans="1:7" ht="15" customHeight="1" x14ac:dyDescent="0.2">
      <c r="A297"/>
      <c r="B297"/>
      <c r="C297"/>
      <c r="D297"/>
      <c r="E297"/>
      <c r="F297"/>
      <c r="G297"/>
    </row>
    <row r="298" spans="1:7" ht="15" customHeight="1" x14ac:dyDescent="0.2">
      <c r="A298"/>
      <c r="B298"/>
      <c r="C298"/>
      <c r="D298"/>
      <c r="E298"/>
      <c r="F298"/>
      <c r="G298"/>
    </row>
    <row r="299" spans="1:7" ht="15" customHeight="1" x14ac:dyDescent="0.2">
      <c r="A299"/>
      <c r="B299"/>
      <c r="C299"/>
      <c r="D299"/>
      <c r="E299"/>
      <c r="F299"/>
      <c r="G299"/>
    </row>
    <row r="300" spans="1:7" ht="15" customHeight="1" x14ac:dyDescent="0.2">
      <c r="A300"/>
      <c r="B300"/>
      <c r="C300"/>
      <c r="D300"/>
      <c r="E300"/>
      <c r="F300"/>
      <c r="G300"/>
    </row>
    <row r="301" spans="1:7" ht="15" customHeight="1" x14ac:dyDescent="0.2">
      <c r="A301"/>
      <c r="B301"/>
      <c r="C301"/>
      <c r="D301"/>
      <c r="E301"/>
      <c r="F301"/>
      <c r="G301"/>
    </row>
    <row r="302" spans="1:7" ht="15" customHeight="1" x14ac:dyDescent="0.2">
      <c r="A302"/>
      <c r="B302"/>
      <c r="C302"/>
      <c r="D302"/>
      <c r="E302"/>
      <c r="F302"/>
      <c r="G302"/>
    </row>
    <row r="303" spans="1:7" ht="15" customHeight="1" x14ac:dyDescent="0.2">
      <c r="A303"/>
      <c r="B303"/>
      <c r="C303"/>
      <c r="D303"/>
      <c r="E303"/>
      <c r="F303"/>
      <c r="G303"/>
    </row>
    <row r="304" spans="1:7" ht="15" customHeight="1" x14ac:dyDescent="0.2">
      <c r="A304"/>
      <c r="B304"/>
      <c r="C304"/>
      <c r="D304"/>
      <c r="E304"/>
      <c r="F304"/>
      <c r="G304"/>
    </row>
    <row r="305" spans="1:7" ht="15" customHeight="1" x14ac:dyDescent="0.2">
      <c r="A305"/>
      <c r="B305"/>
      <c r="C305"/>
      <c r="D305"/>
      <c r="E305"/>
      <c r="F305"/>
      <c r="G305"/>
    </row>
    <row r="306" spans="1:7" ht="15" customHeight="1" x14ac:dyDescent="0.2">
      <c r="A306"/>
      <c r="B306"/>
      <c r="C306"/>
      <c r="D306"/>
      <c r="E306"/>
      <c r="F306"/>
      <c r="G306"/>
    </row>
    <row r="307" spans="1:7" ht="15" customHeight="1" x14ac:dyDescent="0.2">
      <c r="A307"/>
      <c r="B307"/>
      <c r="C307"/>
      <c r="D307"/>
      <c r="E307"/>
      <c r="F307"/>
      <c r="G307"/>
    </row>
    <row r="308" spans="1:7" ht="15" customHeight="1" x14ac:dyDescent="0.2">
      <c r="A308"/>
      <c r="B308"/>
      <c r="C308"/>
      <c r="D308"/>
      <c r="E308"/>
      <c r="F308"/>
      <c r="G308"/>
    </row>
    <row r="309" spans="1:7" ht="15" customHeight="1" x14ac:dyDescent="0.2">
      <c r="A309"/>
      <c r="B309"/>
      <c r="C309"/>
      <c r="D309"/>
      <c r="E309"/>
      <c r="F309"/>
      <c r="G309"/>
    </row>
    <row r="310" spans="1:7" ht="15" customHeight="1" x14ac:dyDescent="0.2">
      <c r="A310"/>
      <c r="B310"/>
      <c r="C310"/>
      <c r="D310"/>
      <c r="E310"/>
      <c r="F310"/>
      <c r="G310"/>
    </row>
    <row r="311" spans="1:7" ht="15" customHeight="1" x14ac:dyDescent="0.2">
      <c r="A311"/>
      <c r="B311"/>
      <c r="C311"/>
      <c r="D311"/>
      <c r="E311"/>
      <c r="F311"/>
      <c r="G311"/>
    </row>
    <row r="312" spans="1:7" ht="15" customHeight="1" x14ac:dyDescent="0.2">
      <c r="A312"/>
      <c r="B312"/>
      <c r="C312"/>
      <c r="D312"/>
      <c r="E312"/>
      <c r="F312"/>
      <c r="G312"/>
    </row>
    <row r="313" spans="1:7" ht="15" customHeight="1" x14ac:dyDescent="0.2">
      <c r="A313"/>
      <c r="B313"/>
      <c r="C313"/>
      <c r="D313"/>
      <c r="E313"/>
      <c r="F313"/>
      <c r="G313"/>
    </row>
    <row r="314" spans="1:7" ht="15" customHeight="1" x14ac:dyDescent="0.2">
      <c r="A314"/>
      <c r="B314"/>
      <c r="C314"/>
      <c r="D314"/>
      <c r="E314"/>
      <c r="F314"/>
      <c r="G314"/>
    </row>
    <row r="315" spans="1:7" ht="15" customHeight="1" x14ac:dyDescent="0.2">
      <c r="A315"/>
      <c r="B315"/>
      <c r="C315"/>
      <c r="D315"/>
      <c r="E315"/>
      <c r="F315"/>
      <c r="G315"/>
    </row>
    <row r="316" spans="1:7" ht="15" customHeight="1" x14ac:dyDescent="0.2">
      <c r="A316"/>
      <c r="B316"/>
      <c r="C316"/>
      <c r="D316"/>
      <c r="E316"/>
      <c r="F316"/>
      <c r="G316"/>
    </row>
    <row r="317" spans="1:7" ht="15" customHeight="1" x14ac:dyDescent="0.2">
      <c r="A317"/>
      <c r="B317"/>
      <c r="C317"/>
      <c r="D317"/>
      <c r="E317"/>
      <c r="F317"/>
      <c r="G317"/>
    </row>
    <row r="318" spans="1:7" ht="15" customHeight="1" x14ac:dyDescent="0.2">
      <c r="A318"/>
      <c r="B318"/>
      <c r="C318"/>
      <c r="D318"/>
      <c r="E318"/>
      <c r="F318"/>
      <c r="G318"/>
    </row>
    <row r="319" spans="1:7" ht="15" customHeight="1" x14ac:dyDescent="0.2">
      <c r="A319"/>
      <c r="B319"/>
      <c r="C319"/>
      <c r="D319"/>
      <c r="E319"/>
      <c r="F319"/>
      <c r="G319"/>
    </row>
    <row r="320" spans="1:7" ht="15" customHeight="1" x14ac:dyDescent="0.2">
      <c r="A320"/>
      <c r="B320"/>
      <c r="C320"/>
      <c r="D320"/>
      <c r="E320"/>
      <c r="F320"/>
      <c r="G320"/>
    </row>
    <row r="321" spans="1:7" ht="15" customHeight="1" x14ac:dyDescent="0.2">
      <c r="A321"/>
      <c r="B321"/>
      <c r="C321"/>
      <c r="D321"/>
      <c r="E321"/>
      <c r="F321"/>
      <c r="G321"/>
    </row>
    <row r="322" spans="1:7" ht="15" customHeight="1" x14ac:dyDescent="0.2">
      <c r="A322"/>
      <c r="B322"/>
      <c r="C322"/>
      <c r="D322"/>
      <c r="E322"/>
      <c r="F322"/>
      <c r="G322"/>
    </row>
    <row r="323" spans="1:7" ht="15" customHeight="1" x14ac:dyDescent="0.2">
      <c r="A323"/>
      <c r="B323"/>
      <c r="C323"/>
      <c r="D323"/>
      <c r="E323"/>
      <c r="F323"/>
      <c r="G323"/>
    </row>
    <row r="324" spans="1:7" ht="15" customHeight="1" x14ac:dyDescent="0.2">
      <c r="A324"/>
      <c r="B324"/>
      <c r="C324"/>
      <c r="D324"/>
      <c r="E324"/>
      <c r="F324"/>
      <c r="G324"/>
    </row>
    <row r="325" spans="1:7" ht="15" customHeight="1" x14ac:dyDescent="0.2">
      <c r="A325"/>
      <c r="B325"/>
      <c r="C325"/>
      <c r="D325"/>
      <c r="E325"/>
      <c r="F325"/>
      <c r="G325"/>
    </row>
    <row r="326" spans="1:7" ht="15" customHeight="1" x14ac:dyDescent="0.2">
      <c r="A326"/>
      <c r="B326"/>
      <c r="C326"/>
      <c r="D326"/>
      <c r="E326"/>
      <c r="F326"/>
      <c r="G326"/>
    </row>
    <row r="327" spans="1:7" ht="15" customHeight="1" x14ac:dyDescent="0.2">
      <c r="A327"/>
      <c r="B327"/>
      <c r="C327"/>
      <c r="D327"/>
      <c r="E327"/>
      <c r="F327"/>
      <c r="G327"/>
    </row>
    <row r="328" spans="1:7" ht="15" customHeight="1" x14ac:dyDescent="0.2">
      <c r="A328"/>
      <c r="B328"/>
      <c r="C328"/>
      <c r="D328"/>
      <c r="E328"/>
      <c r="F328"/>
      <c r="G328"/>
    </row>
    <row r="329" spans="1:7" ht="15" customHeight="1" x14ac:dyDescent="0.2">
      <c r="A329"/>
      <c r="B329"/>
      <c r="C329"/>
      <c r="D329"/>
      <c r="E329"/>
      <c r="F329"/>
      <c r="G329"/>
    </row>
    <row r="330" spans="1:7" ht="15" customHeight="1" x14ac:dyDescent="0.2">
      <c r="A330"/>
      <c r="B330"/>
      <c r="C330"/>
      <c r="D330"/>
      <c r="E330"/>
      <c r="F330"/>
      <c r="G330"/>
    </row>
    <row r="331" spans="1:7" ht="15" customHeight="1" x14ac:dyDescent="0.2">
      <c r="A331"/>
      <c r="B331"/>
      <c r="C331"/>
      <c r="D331"/>
      <c r="E331"/>
      <c r="F331"/>
      <c r="G331"/>
    </row>
    <row r="332" spans="1:7" ht="15" customHeight="1" x14ac:dyDescent="0.2">
      <c r="A332"/>
      <c r="B332"/>
      <c r="C332"/>
      <c r="D332"/>
      <c r="E332"/>
      <c r="F332"/>
      <c r="G332"/>
    </row>
    <row r="333" spans="1:7" ht="15" customHeight="1" x14ac:dyDescent="0.2">
      <c r="A333"/>
      <c r="B333"/>
      <c r="C333"/>
      <c r="D333"/>
      <c r="E333"/>
      <c r="F333"/>
      <c r="G333"/>
    </row>
    <row r="334" spans="1:7" ht="15" customHeight="1" x14ac:dyDescent="0.2">
      <c r="A334"/>
      <c r="B334"/>
      <c r="C334"/>
      <c r="D334"/>
      <c r="E334"/>
      <c r="F334"/>
      <c r="G334"/>
    </row>
    <row r="335" spans="1:7" ht="15" customHeight="1" x14ac:dyDescent="0.2">
      <c r="A335"/>
      <c r="B335"/>
      <c r="C335"/>
      <c r="D335"/>
      <c r="E335"/>
      <c r="F335"/>
      <c r="G335"/>
    </row>
    <row r="336" spans="1:7" ht="15" customHeight="1" x14ac:dyDescent="0.2">
      <c r="A336"/>
      <c r="B336"/>
      <c r="C336"/>
      <c r="D336"/>
      <c r="E336"/>
      <c r="F336"/>
      <c r="G336"/>
    </row>
    <row r="337" spans="1:7" ht="15" customHeight="1" x14ac:dyDescent="0.2">
      <c r="A337"/>
      <c r="B337"/>
      <c r="C337"/>
      <c r="D337"/>
      <c r="E337"/>
      <c r="F337"/>
      <c r="G337"/>
    </row>
    <row r="338" spans="1:7" ht="15" customHeight="1" x14ac:dyDescent="0.2">
      <c r="A338"/>
      <c r="B338"/>
      <c r="C338"/>
      <c r="D338"/>
      <c r="E338"/>
      <c r="F338"/>
      <c r="G338"/>
    </row>
    <row r="339" spans="1:7" ht="15" customHeight="1" x14ac:dyDescent="0.2">
      <c r="A339"/>
      <c r="B339"/>
      <c r="C339"/>
      <c r="D339"/>
      <c r="E339"/>
      <c r="F339"/>
      <c r="G339"/>
    </row>
    <row r="340" spans="1:7" ht="15" customHeight="1" x14ac:dyDescent="0.2">
      <c r="A340"/>
      <c r="B340"/>
      <c r="C340"/>
      <c r="D340"/>
      <c r="E340"/>
      <c r="F340"/>
      <c r="G340"/>
    </row>
    <row r="341" spans="1:7" ht="15" customHeight="1" x14ac:dyDescent="0.2">
      <c r="A341"/>
      <c r="B341"/>
      <c r="C341"/>
      <c r="D341"/>
      <c r="E341"/>
      <c r="F341"/>
      <c r="G341"/>
    </row>
    <row r="342" spans="1:7" ht="15" customHeight="1" x14ac:dyDescent="0.2">
      <c r="A342"/>
      <c r="B342"/>
      <c r="C342"/>
      <c r="D342"/>
      <c r="E342"/>
      <c r="F342"/>
      <c r="G342"/>
    </row>
    <row r="343" spans="1:7" ht="15" customHeight="1" x14ac:dyDescent="0.2">
      <c r="A343"/>
      <c r="B343"/>
      <c r="C343"/>
      <c r="D343"/>
      <c r="E343"/>
      <c r="F343"/>
      <c r="G343"/>
    </row>
    <row r="344" spans="1:7" ht="15" customHeight="1" x14ac:dyDescent="0.2">
      <c r="A344"/>
      <c r="B344"/>
      <c r="C344"/>
      <c r="D344"/>
      <c r="E344"/>
      <c r="F344"/>
      <c r="G344"/>
    </row>
    <row r="345" spans="1:7" ht="15" customHeight="1" x14ac:dyDescent="0.2">
      <c r="A345"/>
      <c r="B345"/>
      <c r="C345"/>
      <c r="D345"/>
      <c r="E345"/>
      <c r="F345"/>
      <c r="G345"/>
    </row>
    <row r="346" spans="1:7" ht="15" customHeight="1" x14ac:dyDescent="0.2">
      <c r="A346"/>
      <c r="B346"/>
      <c r="C346"/>
      <c r="D346"/>
      <c r="E346"/>
      <c r="F346"/>
      <c r="G346"/>
    </row>
    <row r="347" spans="1:7" ht="15" customHeight="1" x14ac:dyDescent="0.2">
      <c r="A347"/>
      <c r="B347"/>
      <c r="C347"/>
      <c r="D347"/>
      <c r="E347"/>
      <c r="F347"/>
      <c r="G347"/>
    </row>
    <row r="348" spans="1:7" ht="15" customHeight="1" x14ac:dyDescent="0.2">
      <c r="A348"/>
      <c r="B348"/>
      <c r="C348"/>
      <c r="D348"/>
      <c r="E348"/>
      <c r="F348"/>
      <c r="G348"/>
    </row>
    <row r="349" spans="1:7" ht="15" customHeight="1" x14ac:dyDescent="0.2">
      <c r="A349"/>
      <c r="B349"/>
      <c r="C349"/>
      <c r="D349"/>
      <c r="E349"/>
      <c r="F349"/>
      <c r="G349"/>
    </row>
    <row r="350" spans="1:7" ht="15" customHeight="1" x14ac:dyDescent="0.2">
      <c r="A350"/>
      <c r="B350"/>
      <c r="C350"/>
      <c r="D350"/>
      <c r="E350"/>
      <c r="F350"/>
      <c r="G350"/>
    </row>
    <row r="351" spans="1:7" ht="15" customHeight="1" x14ac:dyDescent="0.2">
      <c r="A351"/>
      <c r="B351"/>
      <c r="C351"/>
      <c r="D351"/>
      <c r="E351"/>
      <c r="F351"/>
      <c r="G351"/>
    </row>
    <row r="352" spans="1:7" ht="15" customHeight="1" x14ac:dyDescent="0.2">
      <c r="A352"/>
      <c r="B352"/>
      <c r="C352"/>
      <c r="D352"/>
      <c r="E352"/>
      <c r="F352"/>
      <c r="G352"/>
    </row>
    <row r="353" spans="1:7" ht="15" customHeight="1" x14ac:dyDescent="0.2">
      <c r="A353"/>
      <c r="B353"/>
      <c r="C353"/>
      <c r="D353"/>
      <c r="E353"/>
      <c r="F353"/>
      <c r="G353"/>
    </row>
    <row r="354" spans="1:7" ht="15" customHeight="1" x14ac:dyDescent="0.2">
      <c r="A354"/>
      <c r="B354"/>
      <c r="C354"/>
      <c r="D354"/>
      <c r="E354"/>
      <c r="F354"/>
      <c r="G354"/>
    </row>
    <row r="355" spans="1:7" ht="15" customHeight="1" x14ac:dyDescent="0.2">
      <c r="A355"/>
      <c r="B355"/>
      <c r="C355"/>
      <c r="D355"/>
      <c r="E355"/>
      <c r="F355"/>
      <c r="G355"/>
    </row>
    <row r="356" spans="1:7" ht="15" customHeight="1" x14ac:dyDescent="0.2">
      <c r="A356"/>
      <c r="B356"/>
      <c r="C356"/>
      <c r="D356"/>
      <c r="E356"/>
      <c r="F356"/>
      <c r="G356"/>
    </row>
    <row r="357" spans="1:7" ht="15" customHeight="1" x14ac:dyDescent="0.2">
      <c r="A357"/>
      <c r="B357"/>
      <c r="C357"/>
      <c r="D357"/>
      <c r="E357"/>
      <c r="F357"/>
      <c r="G357"/>
    </row>
    <row r="358" spans="1:7" ht="15" customHeight="1" x14ac:dyDescent="0.2">
      <c r="A358"/>
      <c r="B358"/>
      <c r="C358"/>
      <c r="D358"/>
      <c r="E358"/>
      <c r="F358"/>
      <c r="G358"/>
    </row>
    <row r="359" spans="1:7" ht="15" customHeight="1" x14ac:dyDescent="0.2">
      <c r="A359"/>
      <c r="B359"/>
      <c r="C359"/>
      <c r="D359"/>
      <c r="E359"/>
      <c r="F359"/>
      <c r="G359"/>
    </row>
    <row r="360" spans="1:7" ht="15" customHeight="1" x14ac:dyDescent="0.2">
      <c r="A360"/>
      <c r="B360"/>
      <c r="C360"/>
      <c r="D360"/>
      <c r="E360"/>
      <c r="F360"/>
      <c r="G360"/>
    </row>
    <row r="361" spans="1:7" ht="15" customHeight="1" x14ac:dyDescent="0.2">
      <c r="A361"/>
      <c r="B361"/>
      <c r="C361"/>
      <c r="D361"/>
      <c r="E361"/>
      <c r="F361"/>
      <c r="G361"/>
    </row>
    <row r="362" spans="1:7" ht="15" customHeight="1" x14ac:dyDescent="0.2">
      <c r="A362"/>
      <c r="B362"/>
      <c r="C362"/>
      <c r="D362"/>
      <c r="E362"/>
      <c r="F362"/>
      <c r="G362"/>
    </row>
    <row r="363" spans="1:7" ht="15" customHeight="1" x14ac:dyDescent="0.2">
      <c r="A363"/>
      <c r="B363"/>
      <c r="C363"/>
      <c r="D363"/>
      <c r="E363"/>
      <c r="F363"/>
      <c r="G363"/>
    </row>
    <row r="364" spans="1:7" ht="15" customHeight="1" x14ac:dyDescent="0.2">
      <c r="A364"/>
      <c r="B364"/>
      <c r="C364"/>
      <c r="D364"/>
      <c r="E364"/>
      <c r="F364"/>
      <c r="G364"/>
    </row>
    <row r="365" spans="1:7" ht="15" customHeight="1" x14ac:dyDescent="0.2">
      <c r="A365"/>
      <c r="B365"/>
      <c r="C365"/>
      <c r="D365"/>
      <c r="E365"/>
      <c r="F365"/>
      <c r="G365"/>
    </row>
    <row r="366" spans="1:7" ht="15" customHeight="1" x14ac:dyDescent="0.2">
      <c r="A366"/>
      <c r="B366"/>
      <c r="C366"/>
      <c r="D366"/>
      <c r="E366"/>
      <c r="F366"/>
      <c r="G366"/>
    </row>
    <row r="367" spans="1:7" ht="15" customHeight="1" x14ac:dyDescent="0.2">
      <c r="A367"/>
      <c r="B367"/>
      <c r="C367"/>
      <c r="D367"/>
      <c r="E367"/>
      <c r="F367"/>
      <c r="G367"/>
    </row>
    <row r="368" spans="1:7" ht="15" customHeight="1" x14ac:dyDescent="0.2">
      <c r="A368"/>
      <c r="B368"/>
      <c r="C368"/>
      <c r="D368"/>
      <c r="E368"/>
      <c r="F368"/>
      <c r="G368"/>
    </row>
    <row r="369" spans="1:7" ht="15" customHeight="1" x14ac:dyDescent="0.2">
      <c r="A369"/>
      <c r="B369"/>
      <c r="C369"/>
      <c r="D369"/>
      <c r="E369"/>
      <c r="F369"/>
      <c r="G369"/>
    </row>
    <row r="370" spans="1:7" ht="15" customHeight="1" x14ac:dyDescent="0.2">
      <c r="A370"/>
      <c r="B370"/>
      <c r="C370"/>
      <c r="D370"/>
      <c r="E370"/>
      <c r="F370"/>
      <c r="G370"/>
    </row>
    <row r="371" spans="1:7" ht="15" customHeight="1" x14ac:dyDescent="0.2">
      <c r="A371"/>
      <c r="B371"/>
      <c r="C371"/>
      <c r="D371"/>
      <c r="E371"/>
      <c r="F371"/>
      <c r="G371"/>
    </row>
    <row r="372" spans="1:7" ht="15" customHeight="1" x14ac:dyDescent="0.2">
      <c r="A372"/>
      <c r="B372"/>
      <c r="C372"/>
      <c r="D372"/>
      <c r="E372"/>
      <c r="F372"/>
      <c r="G372"/>
    </row>
    <row r="373" spans="1:7" ht="15" customHeight="1" x14ac:dyDescent="0.2">
      <c r="A373"/>
      <c r="B373"/>
      <c r="C373"/>
      <c r="D373"/>
      <c r="E373"/>
      <c r="F373"/>
      <c r="G373"/>
    </row>
    <row r="374" spans="1:7" ht="15" customHeight="1" x14ac:dyDescent="0.2">
      <c r="A374"/>
      <c r="B374"/>
      <c r="C374"/>
      <c r="D374"/>
      <c r="E374"/>
      <c r="F374"/>
      <c r="G374"/>
    </row>
    <row r="375" spans="1:7" ht="15" customHeight="1" x14ac:dyDescent="0.2">
      <c r="A375"/>
      <c r="B375"/>
      <c r="C375"/>
      <c r="D375"/>
      <c r="E375"/>
      <c r="F375"/>
      <c r="G375"/>
    </row>
    <row r="376" spans="1:7" ht="15" customHeight="1" x14ac:dyDescent="0.2">
      <c r="A376"/>
      <c r="B376"/>
      <c r="C376"/>
      <c r="D376"/>
      <c r="E376"/>
      <c r="F376"/>
      <c r="G376"/>
    </row>
    <row r="377" spans="1:7" ht="15" customHeight="1" x14ac:dyDescent="0.2">
      <c r="A377"/>
      <c r="B377"/>
      <c r="C377"/>
      <c r="D377"/>
      <c r="E377"/>
      <c r="F377"/>
      <c r="G377"/>
    </row>
    <row r="378" spans="1:7" ht="15" customHeight="1" x14ac:dyDescent="0.2">
      <c r="A378"/>
      <c r="B378"/>
      <c r="C378"/>
      <c r="D378"/>
      <c r="E378"/>
      <c r="F378"/>
      <c r="G378"/>
    </row>
    <row r="379" spans="1:7" ht="15" customHeight="1" x14ac:dyDescent="0.2">
      <c r="A379"/>
      <c r="B379"/>
      <c r="C379"/>
      <c r="D379"/>
      <c r="E379"/>
      <c r="F379"/>
      <c r="G379"/>
    </row>
    <row r="380" spans="1:7" ht="15" customHeight="1" x14ac:dyDescent="0.2">
      <c r="A380"/>
      <c r="B380"/>
      <c r="C380"/>
      <c r="D380"/>
      <c r="E380"/>
      <c r="F380"/>
      <c r="G380"/>
    </row>
    <row r="381" spans="1:7" ht="15" customHeight="1" x14ac:dyDescent="0.2">
      <c r="A381"/>
      <c r="B381"/>
      <c r="C381"/>
      <c r="D381"/>
      <c r="E381"/>
      <c r="F381"/>
      <c r="G381"/>
    </row>
    <row r="382" spans="1:7" ht="15" customHeight="1" x14ac:dyDescent="0.2">
      <c r="A382"/>
      <c r="B382"/>
      <c r="C382"/>
      <c r="D382"/>
      <c r="E382"/>
      <c r="F382"/>
      <c r="G382"/>
    </row>
    <row r="383" spans="1:7" ht="15" customHeight="1" x14ac:dyDescent="0.2">
      <c r="A383"/>
      <c r="B383"/>
      <c r="C383"/>
      <c r="D383"/>
      <c r="E383"/>
      <c r="F383"/>
      <c r="G383"/>
    </row>
    <row r="384" spans="1:7" ht="15" customHeight="1" x14ac:dyDescent="0.2">
      <c r="A384"/>
      <c r="B384"/>
      <c r="C384"/>
      <c r="D384"/>
      <c r="E384"/>
      <c r="F384"/>
      <c r="G384"/>
    </row>
    <row r="385" spans="1:7" ht="15" customHeight="1" x14ac:dyDescent="0.2">
      <c r="A385"/>
      <c r="B385"/>
      <c r="C385"/>
      <c r="D385"/>
      <c r="E385"/>
      <c r="F385"/>
      <c r="G385"/>
    </row>
    <row r="386" spans="1:7" ht="15" customHeight="1" x14ac:dyDescent="0.2">
      <c r="A386"/>
      <c r="B386"/>
      <c r="C386"/>
      <c r="D386"/>
      <c r="E386"/>
      <c r="F386"/>
      <c r="G386"/>
    </row>
    <row r="387" spans="1:7" ht="15" customHeight="1" x14ac:dyDescent="0.2">
      <c r="A387"/>
      <c r="B387"/>
      <c r="C387"/>
      <c r="D387"/>
      <c r="E387"/>
      <c r="F387"/>
      <c r="G387"/>
    </row>
    <row r="388" spans="1:7" ht="15" customHeight="1" x14ac:dyDescent="0.2">
      <c r="A388"/>
      <c r="B388"/>
      <c r="C388"/>
      <c r="D388"/>
      <c r="E388"/>
      <c r="F388"/>
      <c r="G388"/>
    </row>
    <row r="389" spans="1:7" ht="15" customHeight="1" x14ac:dyDescent="0.2">
      <c r="A389"/>
      <c r="B389"/>
      <c r="C389"/>
      <c r="D389"/>
      <c r="E389"/>
      <c r="F389"/>
      <c r="G389"/>
    </row>
    <row r="390" spans="1:7" ht="15" customHeight="1" x14ac:dyDescent="0.2">
      <c r="A390"/>
      <c r="B390"/>
      <c r="C390"/>
      <c r="D390"/>
      <c r="E390"/>
      <c r="F390"/>
      <c r="G390"/>
    </row>
    <row r="391" spans="1:7" ht="15" customHeight="1" x14ac:dyDescent="0.2">
      <c r="A391"/>
      <c r="B391"/>
      <c r="C391"/>
      <c r="D391"/>
      <c r="E391"/>
      <c r="F391"/>
      <c r="G391"/>
    </row>
    <row r="392" spans="1:7" ht="15" customHeight="1" x14ac:dyDescent="0.2">
      <c r="A392"/>
      <c r="B392"/>
      <c r="C392"/>
      <c r="D392"/>
      <c r="E392"/>
      <c r="F392"/>
      <c r="G392"/>
    </row>
    <row r="393" spans="1:7" ht="15" customHeight="1" x14ac:dyDescent="0.2">
      <c r="A393"/>
      <c r="B393"/>
      <c r="C393"/>
      <c r="D393"/>
      <c r="E393"/>
      <c r="F393"/>
      <c r="G393"/>
    </row>
    <row r="394" spans="1:7" ht="15" customHeight="1" x14ac:dyDescent="0.2">
      <c r="A394"/>
      <c r="B394"/>
      <c r="C394"/>
      <c r="D394"/>
      <c r="E394"/>
      <c r="F394"/>
      <c r="G394"/>
    </row>
    <row r="395" spans="1:7" ht="15" customHeight="1" x14ac:dyDescent="0.2">
      <c r="A395"/>
      <c r="B395"/>
      <c r="C395"/>
      <c r="D395"/>
      <c r="E395"/>
      <c r="F395"/>
      <c r="G395"/>
    </row>
    <row r="396" spans="1:7" ht="15" customHeight="1" x14ac:dyDescent="0.2">
      <c r="A396"/>
      <c r="B396"/>
      <c r="C396"/>
      <c r="D396"/>
      <c r="E396"/>
      <c r="F396"/>
      <c r="G396"/>
    </row>
    <row r="397" spans="1:7" ht="15" customHeight="1" x14ac:dyDescent="0.2">
      <c r="A397"/>
      <c r="B397"/>
      <c r="C397"/>
      <c r="D397"/>
      <c r="E397"/>
      <c r="F397"/>
      <c r="G397"/>
    </row>
    <row r="398" spans="1:7" ht="15" customHeight="1" x14ac:dyDescent="0.2">
      <c r="A398"/>
      <c r="B398"/>
      <c r="C398"/>
      <c r="D398"/>
      <c r="E398"/>
      <c r="F398"/>
      <c r="G398"/>
    </row>
    <row r="399" spans="1:7" ht="15" customHeight="1" x14ac:dyDescent="0.2">
      <c r="A399"/>
      <c r="B399"/>
      <c r="C399"/>
      <c r="D399"/>
      <c r="E399"/>
      <c r="F399"/>
      <c r="G399"/>
    </row>
    <row r="400" spans="1:7" ht="15" customHeight="1" x14ac:dyDescent="0.2">
      <c r="A400"/>
      <c r="B400"/>
      <c r="C400"/>
      <c r="D400"/>
      <c r="E400"/>
      <c r="F400"/>
      <c r="G400"/>
    </row>
    <row r="401" spans="1:7" ht="15" customHeight="1" x14ac:dyDescent="0.2">
      <c r="A401"/>
      <c r="B401"/>
      <c r="C401"/>
      <c r="D401"/>
      <c r="E401"/>
      <c r="F401"/>
      <c r="G401"/>
    </row>
    <row r="402" spans="1:7" ht="15" customHeight="1" x14ac:dyDescent="0.2">
      <c r="A402"/>
      <c r="B402"/>
      <c r="C402"/>
      <c r="D402"/>
      <c r="E402"/>
      <c r="F402"/>
      <c r="G402"/>
    </row>
    <row r="403" spans="1:7" ht="15" customHeight="1" x14ac:dyDescent="0.2">
      <c r="A403"/>
      <c r="B403"/>
      <c r="C403"/>
      <c r="D403"/>
      <c r="E403"/>
      <c r="F403"/>
      <c r="G403"/>
    </row>
    <row r="404" spans="1:7" ht="15" customHeight="1" x14ac:dyDescent="0.2">
      <c r="A404"/>
      <c r="B404"/>
      <c r="C404"/>
      <c r="D404"/>
      <c r="E404"/>
      <c r="F404"/>
      <c r="G404"/>
    </row>
    <row r="405" spans="1:7" ht="15" customHeight="1" x14ac:dyDescent="0.2">
      <c r="A405"/>
      <c r="B405"/>
      <c r="C405"/>
      <c r="D405"/>
      <c r="E405"/>
      <c r="F405"/>
      <c r="G405"/>
    </row>
    <row r="406" spans="1:7" ht="15" customHeight="1" x14ac:dyDescent="0.2">
      <c r="A406"/>
      <c r="B406"/>
      <c r="C406"/>
      <c r="D406"/>
      <c r="E406"/>
      <c r="F406"/>
      <c r="G406"/>
    </row>
    <row r="407" spans="1:7" ht="15" customHeight="1" x14ac:dyDescent="0.2">
      <c r="A407"/>
      <c r="B407"/>
      <c r="C407"/>
      <c r="D407"/>
      <c r="E407"/>
      <c r="F407"/>
      <c r="G407"/>
    </row>
    <row r="408" spans="1:7" ht="15" customHeight="1" x14ac:dyDescent="0.2">
      <c r="A408"/>
      <c r="B408"/>
      <c r="C408"/>
      <c r="D408"/>
      <c r="E408"/>
      <c r="F408"/>
      <c r="G408"/>
    </row>
    <row r="409" spans="1:7" ht="15" customHeight="1" x14ac:dyDescent="0.2">
      <c r="A409"/>
      <c r="B409"/>
      <c r="C409"/>
      <c r="D409"/>
      <c r="E409"/>
      <c r="F409"/>
      <c r="G409"/>
    </row>
    <row r="410" spans="1:7" ht="15" customHeight="1" x14ac:dyDescent="0.2">
      <c r="A410"/>
      <c r="B410"/>
      <c r="C410"/>
      <c r="D410"/>
      <c r="E410"/>
      <c r="F410"/>
      <c r="G410"/>
    </row>
    <row r="411" spans="1:7" ht="15" customHeight="1" x14ac:dyDescent="0.2">
      <c r="A411"/>
      <c r="B411"/>
      <c r="C411"/>
      <c r="D411"/>
      <c r="E411"/>
      <c r="F411"/>
      <c r="G411"/>
    </row>
    <row r="412" spans="1:7" ht="15" customHeight="1" x14ac:dyDescent="0.2">
      <c r="A412"/>
      <c r="B412"/>
      <c r="C412"/>
      <c r="D412"/>
      <c r="E412"/>
      <c r="F412"/>
      <c r="G412"/>
    </row>
    <row r="413" spans="1:7" ht="15" customHeight="1" x14ac:dyDescent="0.2">
      <c r="A413"/>
      <c r="B413"/>
      <c r="C413"/>
      <c r="D413"/>
      <c r="E413"/>
      <c r="F413"/>
      <c r="G413"/>
    </row>
    <row r="414" spans="1:7" ht="15" customHeight="1" x14ac:dyDescent="0.2">
      <c r="A414"/>
      <c r="B414"/>
      <c r="C414"/>
      <c r="D414"/>
      <c r="E414"/>
      <c r="F414"/>
      <c r="G414"/>
    </row>
    <row r="415" spans="1:7" ht="15" customHeight="1" x14ac:dyDescent="0.2">
      <c r="A415"/>
      <c r="B415"/>
      <c r="C415"/>
      <c r="D415"/>
      <c r="E415"/>
      <c r="F415"/>
      <c r="G415"/>
    </row>
    <row r="416" spans="1:7" ht="15" customHeight="1" x14ac:dyDescent="0.2">
      <c r="A416"/>
      <c r="B416"/>
      <c r="C416"/>
      <c r="D416"/>
      <c r="E416"/>
      <c r="F416"/>
      <c r="G416"/>
    </row>
    <row r="417" spans="1:7" ht="15" customHeight="1" x14ac:dyDescent="0.2">
      <c r="A417"/>
      <c r="B417"/>
      <c r="C417"/>
      <c r="D417"/>
      <c r="E417"/>
      <c r="F417"/>
      <c r="G417"/>
    </row>
    <row r="418" spans="1:7" ht="15" customHeight="1" x14ac:dyDescent="0.2">
      <c r="A418"/>
      <c r="B418"/>
      <c r="C418"/>
      <c r="D418"/>
      <c r="E418"/>
      <c r="F418"/>
      <c r="G418"/>
    </row>
    <row r="419" spans="1:7" ht="15" customHeight="1" x14ac:dyDescent="0.2">
      <c r="A419"/>
      <c r="B419"/>
      <c r="C419"/>
      <c r="D419"/>
      <c r="E419"/>
      <c r="F419"/>
      <c r="G419"/>
    </row>
    <row r="420" spans="1:7" ht="15" customHeight="1" x14ac:dyDescent="0.2">
      <c r="A420"/>
      <c r="B420"/>
      <c r="C420"/>
      <c r="D420"/>
      <c r="E420"/>
      <c r="F420"/>
      <c r="G420"/>
    </row>
    <row r="421" spans="1:7" ht="15" customHeight="1" x14ac:dyDescent="0.2">
      <c r="A421"/>
      <c r="B421"/>
      <c r="C421"/>
      <c r="D421"/>
      <c r="E421"/>
      <c r="F421"/>
      <c r="G421"/>
    </row>
    <row r="422" spans="1:7" ht="15" customHeight="1" x14ac:dyDescent="0.2">
      <c r="A422"/>
      <c r="B422"/>
      <c r="C422"/>
      <c r="D422"/>
      <c r="E422"/>
      <c r="F422"/>
      <c r="G422"/>
    </row>
    <row r="423" spans="1:7" ht="15" customHeight="1" x14ac:dyDescent="0.2">
      <c r="A423"/>
      <c r="B423"/>
      <c r="C423"/>
      <c r="D423"/>
      <c r="E423"/>
      <c r="F423"/>
      <c r="G423"/>
    </row>
    <row r="424" spans="1:7" ht="15" customHeight="1" x14ac:dyDescent="0.2">
      <c r="A424"/>
      <c r="B424"/>
      <c r="C424"/>
      <c r="D424"/>
      <c r="E424"/>
      <c r="F424"/>
      <c r="G424"/>
    </row>
    <row r="425" spans="1:7" ht="15" customHeight="1" x14ac:dyDescent="0.2">
      <c r="A425"/>
      <c r="B425"/>
      <c r="C425"/>
      <c r="D425"/>
      <c r="E425"/>
      <c r="F425"/>
      <c r="G425"/>
    </row>
    <row r="426" spans="1:7" ht="15" customHeight="1" x14ac:dyDescent="0.2">
      <c r="A426"/>
      <c r="B426"/>
      <c r="C426"/>
      <c r="D426"/>
      <c r="E426"/>
      <c r="F426"/>
      <c r="G426"/>
    </row>
    <row r="427" spans="1:7" ht="15" customHeight="1" x14ac:dyDescent="0.2">
      <c r="A427"/>
      <c r="B427"/>
      <c r="C427"/>
      <c r="D427"/>
      <c r="E427"/>
      <c r="F427"/>
      <c r="G427"/>
    </row>
    <row r="428" spans="1:7" ht="15" customHeight="1" x14ac:dyDescent="0.2">
      <c r="A428"/>
      <c r="B428"/>
      <c r="C428"/>
      <c r="D428"/>
      <c r="E428"/>
      <c r="F428"/>
      <c r="G428"/>
    </row>
    <row r="429" spans="1:7" ht="15" customHeight="1" x14ac:dyDescent="0.2">
      <c r="A429"/>
      <c r="B429"/>
      <c r="C429"/>
      <c r="D429"/>
      <c r="E429"/>
      <c r="F429"/>
      <c r="G429"/>
    </row>
    <row r="430" spans="1:7" ht="15" customHeight="1" x14ac:dyDescent="0.2">
      <c r="A430"/>
      <c r="B430"/>
      <c r="C430"/>
      <c r="D430"/>
      <c r="E430"/>
      <c r="F430"/>
      <c r="G430"/>
    </row>
    <row r="431" spans="1:7" ht="15" customHeight="1" x14ac:dyDescent="0.2">
      <c r="A431"/>
      <c r="B431"/>
      <c r="C431"/>
      <c r="D431"/>
      <c r="E431"/>
      <c r="F431"/>
      <c r="G431"/>
    </row>
    <row r="432" spans="1:7" ht="15" customHeight="1" x14ac:dyDescent="0.2">
      <c r="A432"/>
      <c r="B432"/>
      <c r="C432"/>
      <c r="D432"/>
      <c r="E432"/>
      <c r="F432"/>
      <c r="G432"/>
    </row>
    <row r="433" spans="1:7" ht="15" customHeight="1" x14ac:dyDescent="0.2">
      <c r="A433"/>
      <c r="B433"/>
      <c r="C433"/>
      <c r="D433"/>
      <c r="E433"/>
      <c r="F433"/>
      <c r="G433"/>
    </row>
    <row r="434" spans="1:7" ht="15" customHeight="1" x14ac:dyDescent="0.2">
      <c r="A434"/>
      <c r="B434"/>
      <c r="C434"/>
      <c r="D434"/>
      <c r="E434"/>
      <c r="F434"/>
      <c r="G434"/>
    </row>
    <row r="435" spans="1:7" ht="15" customHeight="1" x14ac:dyDescent="0.2">
      <c r="A435"/>
      <c r="B435"/>
      <c r="C435"/>
      <c r="D435"/>
      <c r="E435"/>
      <c r="F435"/>
      <c r="G435"/>
    </row>
    <row r="436" spans="1:7" ht="15" customHeight="1" x14ac:dyDescent="0.2">
      <c r="A436"/>
      <c r="B436"/>
      <c r="C436"/>
      <c r="D436"/>
      <c r="E436"/>
      <c r="F436"/>
      <c r="G436"/>
    </row>
    <row r="437" spans="1:7" ht="15" customHeight="1" x14ac:dyDescent="0.2">
      <c r="A437"/>
      <c r="B437"/>
      <c r="C437"/>
      <c r="D437"/>
      <c r="E437"/>
      <c r="F437"/>
      <c r="G437"/>
    </row>
    <row r="438" spans="1:7" ht="15" customHeight="1" x14ac:dyDescent="0.2">
      <c r="A438"/>
      <c r="B438"/>
      <c r="C438"/>
      <c r="D438"/>
      <c r="E438"/>
      <c r="F438"/>
      <c r="G438"/>
    </row>
    <row r="439" spans="1:7" ht="15" customHeight="1" x14ac:dyDescent="0.2">
      <c r="A439"/>
      <c r="B439"/>
      <c r="C439"/>
      <c r="D439"/>
      <c r="E439"/>
      <c r="F439"/>
      <c r="G439"/>
    </row>
    <row r="440" spans="1:7" ht="15" customHeight="1" x14ac:dyDescent="0.2">
      <c r="A440"/>
      <c r="B440"/>
      <c r="C440"/>
      <c r="D440"/>
      <c r="E440"/>
      <c r="F440"/>
      <c r="G440"/>
    </row>
    <row r="441" spans="1:7" ht="15" customHeight="1" x14ac:dyDescent="0.2">
      <c r="A441"/>
      <c r="B441"/>
      <c r="C441"/>
      <c r="D441"/>
      <c r="E441"/>
      <c r="F441"/>
      <c r="G441"/>
    </row>
    <row r="442" spans="1:7" ht="15" customHeight="1" x14ac:dyDescent="0.2">
      <c r="A442"/>
      <c r="B442"/>
      <c r="C442"/>
      <c r="D442"/>
      <c r="E442"/>
      <c r="F442"/>
      <c r="G442"/>
    </row>
    <row r="443" spans="1:7" ht="15" customHeight="1" x14ac:dyDescent="0.2">
      <c r="A443"/>
      <c r="B443"/>
      <c r="C443"/>
      <c r="D443"/>
      <c r="E443"/>
      <c r="F443"/>
      <c r="G443"/>
    </row>
    <row r="444" spans="1:7" ht="15" customHeight="1" x14ac:dyDescent="0.2">
      <c r="A444"/>
      <c r="B444"/>
      <c r="C444"/>
      <c r="D444"/>
      <c r="E444"/>
      <c r="F444"/>
      <c r="G444"/>
    </row>
    <row r="445" spans="1:7" ht="15" customHeight="1" x14ac:dyDescent="0.2">
      <c r="A445"/>
      <c r="B445"/>
      <c r="C445"/>
      <c r="D445"/>
      <c r="E445"/>
      <c r="F445"/>
      <c r="G445"/>
    </row>
    <row r="446" spans="1:7" ht="15" customHeight="1" x14ac:dyDescent="0.2">
      <c r="A446"/>
      <c r="B446"/>
      <c r="C446"/>
      <c r="D446"/>
      <c r="E446"/>
      <c r="F446"/>
      <c r="G446"/>
    </row>
    <row r="447" spans="1:7" ht="15" customHeight="1" x14ac:dyDescent="0.2">
      <c r="A447"/>
      <c r="B447"/>
      <c r="C447"/>
      <c r="D447"/>
      <c r="E447"/>
      <c r="F447"/>
      <c r="G447"/>
    </row>
    <row r="448" spans="1:7" ht="15" customHeight="1" x14ac:dyDescent="0.2">
      <c r="A448"/>
      <c r="B448"/>
      <c r="C448"/>
      <c r="D448"/>
      <c r="E448"/>
      <c r="F448"/>
      <c r="G448"/>
    </row>
    <row r="449" spans="1:7" ht="15" customHeight="1" x14ac:dyDescent="0.2">
      <c r="A449"/>
      <c r="B449"/>
      <c r="C449"/>
      <c r="D449"/>
      <c r="E449"/>
      <c r="F449"/>
      <c r="G449"/>
    </row>
    <row r="450" spans="1:7" ht="15" customHeight="1" x14ac:dyDescent="0.2">
      <c r="A450"/>
      <c r="B450"/>
      <c r="C450"/>
      <c r="D450"/>
      <c r="E450"/>
      <c r="F450"/>
      <c r="G450"/>
    </row>
    <row r="451" spans="1:7" ht="15" customHeight="1" x14ac:dyDescent="0.2">
      <c r="A451"/>
      <c r="B451"/>
      <c r="C451"/>
      <c r="D451"/>
      <c r="E451"/>
      <c r="F451"/>
      <c r="G451"/>
    </row>
    <row r="452" spans="1:7" ht="15" customHeight="1" x14ac:dyDescent="0.2">
      <c r="A452"/>
      <c r="B452"/>
      <c r="C452"/>
      <c r="D452"/>
      <c r="E452"/>
      <c r="F452"/>
      <c r="G452"/>
    </row>
    <row r="453" spans="1:7" ht="15" customHeight="1" x14ac:dyDescent="0.2">
      <c r="A453"/>
      <c r="B453"/>
      <c r="C453"/>
      <c r="D453"/>
      <c r="E453"/>
      <c r="F453"/>
      <c r="G453"/>
    </row>
    <row r="454" spans="1:7" ht="15" customHeight="1" x14ac:dyDescent="0.2">
      <c r="A454"/>
      <c r="B454"/>
      <c r="C454"/>
      <c r="D454"/>
      <c r="E454"/>
      <c r="F454"/>
      <c r="G454"/>
    </row>
    <row r="455" spans="1:7" ht="15" customHeight="1" x14ac:dyDescent="0.2">
      <c r="A455"/>
      <c r="B455"/>
      <c r="C455"/>
      <c r="D455"/>
      <c r="E455"/>
      <c r="F455"/>
      <c r="G455"/>
    </row>
    <row r="456" spans="1:7" ht="15" customHeight="1" x14ac:dyDescent="0.2">
      <c r="A456"/>
      <c r="B456"/>
      <c r="C456"/>
      <c r="D456"/>
      <c r="E456"/>
      <c r="F456"/>
      <c r="G456"/>
    </row>
    <row r="457" spans="1:7" ht="15" customHeight="1" x14ac:dyDescent="0.2">
      <c r="A457"/>
      <c r="B457"/>
      <c r="C457"/>
      <c r="D457"/>
      <c r="E457"/>
      <c r="F457"/>
      <c r="G457"/>
    </row>
    <row r="458" spans="1:7" ht="15" customHeight="1" x14ac:dyDescent="0.2">
      <c r="A458"/>
      <c r="B458"/>
      <c r="C458"/>
      <c r="D458"/>
      <c r="E458"/>
      <c r="F458"/>
      <c r="G458"/>
    </row>
    <row r="459" spans="1:7" ht="15" customHeight="1" x14ac:dyDescent="0.2">
      <c r="A459"/>
      <c r="B459"/>
      <c r="C459"/>
      <c r="D459"/>
      <c r="E459"/>
      <c r="F459"/>
      <c r="G459"/>
    </row>
    <row r="460" spans="1:7" ht="15" customHeight="1" x14ac:dyDescent="0.2">
      <c r="A460"/>
      <c r="B460"/>
      <c r="C460"/>
      <c r="D460"/>
      <c r="E460"/>
      <c r="F460"/>
      <c r="G460"/>
    </row>
    <row r="461" spans="1:7" ht="15" customHeight="1" x14ac:dyDescent="0.2">
      <c r="A461"/>
      <c r="B461"/>
      <c r="C461"/>
      <c r="D461"/>
      <c r="E461"/>
      <c r="F461"/>
      <c r="G461"/>
    </row>
    <row r="462" spans="1:7" ht="15" customHeight="1" x14ac:dyDescent="0.2">
      <c r="A462"/>
      <c r="B462"/>
      <c r="C462"/>
      <c r="D462"/>
      <c r="E462"/>
      <c r="F462"/>
      <c r="G462"/>
    </row>
    <row r="463" spans="1:7" ht="15" customHeight="1" x14ac:dyDescent="0.2">
      <c r="A463"/>
      <c r="B463"/>
      <c r="C463"/>
      <c r="D463"/>
      <c r="E463"/>
      <c r="F463"/>
      <c r="G463"/>
    </row>
    <row r="464" spans="1:7" ht="15" customHeight="1" x14ac:dyDescent="0.2">
      <c r="A464"/>
      <c r="B464"/>
      <c r="C464"/>
      <c r="D464"/>
      <c r="E464"/>
      <c r="F464"/>
      <c r="G464"/>
    </row>
    <row r="465" spans="1:7" ht="15" customHeight="1" x14ac:dyDescent="0.2">
      <c r="A465"/>
      <c r="B465"/>
      <c r="C465"/>
      <c r="D465"/>
      <c r="E465"/>
      <c r="F465"/>
      <c r="G465"/>
    </row>
    <row r="466" spans="1:7" ht="15" customHeight="1" x14ac:dyDescent="0.2">
      <c r="A466"/>
      <c r="B466"/>
      <c r="C466"/>
      <c r="D466"/>
      <c r="E466"/>
      <c r="F466"/>
      <c r="G466"/>
    </row>
    <row r="467" spans="1:7" ht="15" customHeight="1" x14ac:dyDescent="0.2">
      <c r="A467"/>
      <c r="B467"/>
      <c r="C467"/>
      <c r="D467"/>
      <c r="E467"/>
      <c r="F467"/>
      <c r="G467"/>
    </row>
    <row r="468" spans="1:7" ht="15" customHeight="1" x14ac:dyDescent="0.2">
      <c r="A468"/>
      <c r="B468"/>
      <c r="C468"/>
      <c r="D468"/>
      <c r="E468"/>
      <c r="F468"/>
      <c r="G468"/>
    </row>
    <row r="469" spans="1:7" ht="15" customHeight="1" x14ac:dyDescent="0.2">
      <c r="A469"/>
      <c r="B469"/>
      <c r="C469"/>
      <c r="D469"/>
      <c r="E469"/>
      <c r="F469"/>
      <c r="G469"/>
    </row>
    <row r="470" spans="1:7" ht="15" customHeight="1" x14ac:dyDescent="0.2">
      <c r="A470"/>
      <c r="B470"/>
      <c r="C470"/>
      <c r="D470"/>
      <c r="E470"/>
      <c r="F470"/>
      <c r="G470"/>
    </row>
    <row r="471" spans="1:7" ht="15" customHeight="1" x14ac:dyDescent="0.2">
      <c r="A471"/>
      <c r="B471"/>
      <c r="C471"/>
      <c r="D471"/>
      <c r="E471"/>
      <c r="F471"/>
      <c r="G471"/>
    </row>
    <row r="472" spans="1:7" ht="15" customHeight="1" x14ac:dyDescent="0.2">
      <c r="A472"/>
      <c r="B472"/>
      <c r="C472"/>
      <c r="D472"/>
      <c r="E472"/>
      <c r="F472"/>
      <c r="G472"/>
    </row>
    <row r="473" spans="1:7" ht="15" customHeight="1" x14ac:dyDescent="0.2">
      <c r="A473"/>
      <c r="B473"/>
      <c r="C473"/>
      <c r="D473"/>
      <c r="E473"/>
      <c r="F473"/>
      <c r="G473"/>
    </row>
    <row r="474" spans="1:7" ht="15" customHeight="1" x14ac:dyDescent="0.2">
      <c r="A474"/>
      <c r="B474"/>
      <c r="C474"/>
      <c r="D474"/>
      <c r="E474"/>
      <c r="F474"/>
      <c r="G474"/>
    </row>
    <row r="475" spans="1:7" ht="15" customHeight="1" x14ac:dyDescent="0.2">
      <c r="A475"/>
      <c r="B475"/>
      <c r="C475"/>
      <c r="D475"/>
      <c r="E475"/>
      <c r="F475"/>
      <c r="G475"/>
    </row>
    <row r="476" spans="1:7" ht="15" customHeight="1" x14ac:dyDescent="0.2">
      <c r="A476"/>
      <c r="B476"/>
      <c r="C476"/>
      <c r="D476"/>
      <c r="E476"/>
      <c r="F476"/>
      <c r="G476"/>
    </row>
    <row r="477" spans="1:7" ht="15" customHeight="1" x14ac:dyDescent="0.2">
      <c r="A477"/>
      <c r="B477"/>
      <c r="C477"/>
      <c r="D477"/>
      <c r="E477"/>
      <c r="F477"/>
      <c r="G477"/>
    </row>
    <row r="478" spans="1:7" ht="15" customHeight="1" x14ac:dyDescent="0.2">
      <c r="A478"/>
      <c r="B478"/>
      <c r="C478"/>
      <c r="D478"/>
      <c r="E478"/>
      <c r="F478"/>
      <c r="G478"/>
    </row>
    <row r="479" spans="1:7" ht="15" customHeight="1" x14ac:dyDescent="0.2">
      <c r="A479"/>
      <c r="B479"/>
      <c r="C479"/>
      <c r="D479"/>
      <c r="E479"/>
      <c r="F479"/>
      <c r="G479"/>
    </row>
    <row r="480" spans="1:7" ht="15" customHeight="1" x14ac:dyDescent="0.2">
      <c r="A480"/>
      <c r="B480"/>
      <c r="C480"/>
      <c r="D480"/>
      <c r="E480"/>
      <c r="F480"/>
      <c r="G480"/>
    </row>
    <row r="481" spans="1:7" ht="15" customHeight="1" x14ac:dyDescent="0.2">
      <c r="A481"/>
      <c r="B481"/>
      <c r="C481"/>
      <c r="D481"/>
      <c r="E481"/>
      <c r="F481"/>
      <c r="G481"/>
    </row>
    <row r="482" spans="1:7" ht="15" customHeight="1" x14ac:dyDescent="0.2">
      <c r="A482"/>
      <c r="B482"/>
      <c r="C482"/>
      <c r="D482"/>
      <c r="E482"/>
      <c r="F482"/>
      <c r="G482"/>
    </row>
    <row r="483" spans="1:7" ht="15" customHeight="1" x14ac:dyDescent="0.2">
      <c r="A483"/>
      <c r="B483"/>
      <c r="C483"/>
      <c r="D483"/>
      <c r="E483"/>
      <c r="F483"/>
      <c r="G483"/>
    </row>
    <row r="484" spans="1:7" ht="15" customHeight="1" x14ac:dyDescent="0.2">
      <c r="A484"/>
      <c r="B484"/>
      <c r="C484"/>
      <c r="D484"/>
      <c r="E484"/>
      <c r="F484"/>
      <c r="G484"/>
    </row>
    <row r="485" spans="1:7" ht="15" customHeight="1" x14ac:dyDescent="0.2">
      <c r="A485"/>
      <c r="B485"/>
      <c r="C485"/>
      <c r="D485"/>
      <c r="E485"/>
      <c r="F485"/>
      <c r="G485"/>
    </row>
    <row r="486" spans="1:7" ht="15" customHeight="1" x14ac:dyDescent="0.2">
      <c r="A486"/>
      <c r="B486"/>
      <c r="C486"/>
      <c r="D486"/>
      <c r="E486"/>
      <c r="F486"/>
      <c r="G486"/>
    </row>
    <row r="487" spans="1:7" ht="15" customHeight="1" x14ac:dyDescent="0.2">
      <c r="A487"/>
      <c r="B487"/>
      <c r="C487"/>
      <c r="D487"/>
      <c r="E487"/>
      <c r="F487"/>
      <c r="G487"/>
    </row>
    <row r="488" spans="1:7" ht="15" customHeight="1" x14ac:dyDescent="0.2">
      <c r="A488"/>
      <c r="B488"/>
      <c r="C488"/>
      <c r="D488"/>
      <c r="E488"/>
      <c r="F488"/>
      <c r="G488"/>
    </row>
    <row r="489" spans="1:7" ht="15" customHeight="1" x14ac:dyDescent="0.2">
      <c r="A489"/>
      <c r="B489"/>
      <c r="C489"/>
      <c r="D489"/>
      <c r="E489"/>
      <c r="F489"/>
      <c r="G489"/>
    </row>
    <row r="490" spans="1:7" ht="15" customHeight="1" x14ac:dyDescent="0.2">
      <c r="A490"/>
      <c r="B490"/>
      <c r="C490"/>
      <c r="D490"/>
      <c r="E490"/>
      <c r="F490"/>
      <c r="G490"/>
    </row>
    <row r="491" spans="1:7" ht="15" customHeight="1" x14ac:dyDescent="0.2">
      <c r="A491"/>
      <c r="B491"/>
      <c r="C491"/>
      <c r="D491"/>
      <c r="E491"/>
      <c r="F491"/>
      <c r="G491"/>
    </row>
    <row r="492" spans="1:7" ht="15" customHeight="1" x14ac:dyDescent="0.2">
      <c r="A492"/>
      <c r="B492"/>
      <c r="C492"/>
      <c r="D492"/>
      <c r="E492"/>
      <c r="F492"/>
      <c r="G492"/>
    </row>
    <row r="493" spans="1:7" ht="15" customHeight="1" x14ac:dyDescent="0.2">
      <c r="A493"/>
      <c r="B493"/>
      <c r="C493"/>
      <c r="D493"/>
      <c r="E493"/>
      <c r="F493"/>
      <c r="G493"/>
    </row>
    <row r="494" spans="1:7" ht="15" customHeight="1" x14ac:dyDescent="0.2">
      <c r="A494"/>
      <c r="B494"/>
      <c r="C494"/>
      <c r="D494"/>
      <c r="E494"/>
      <c r="F494"/>
      <c r="G494"/>
    </row>
    <row r="495" spans="1:7" ht="15" customHeight="1" x14ac:dyDescent="0.2">
      <c r="A495"/>
      <c r="B495"/>
      <c r="C495"/>
      <c r="D495"/>
      <c r="E495"/>
      <c r="F495"/>
      <c r="G495"/>
    </row>
    <row r="496" spans="1:7" ht="15" customHeight="1" x14ac:dyDescent="0.2">
      <c r="A496"/>
      <c r="B496"/>
      <c r="C496"/>
      <c r="D496"/>
      <c r="E496"/>
      <c r="F496"/>
      <c r="G496"/>
    </row>
    <row r="497" spans="1:7" ht="15" customHeight="1" x14ac:dyDescent="0.2">
      <c r="A497"/>
      <c r="B497"/>
      <c r="C497"/>
      <c r="D497"/>
      <c r="E497"/>
      <c r="F497"/>
      <c r="G497"/>
    </row>
    <row r="498" spans="1:7" ht="15" customHeight="1" x14ac:dyDescent="0.2">
      <c r="A498"/>
      <c r="B498"/>
      <c r="C498"/>
      <c r="D498"/>
      <c r="E498"/>
      <c r="F498"/>
      <c r="G498"/>
    </row>
    <row r="499" spans="1:7" ht="15" customHeight="1" x14ac:dyDescent="0.2">
      <c r="A499"/>
      <c r="B499"/>
      <c r="C499"/>
      <c r="D499"/>
      <c r="E499"/>
      <c r="F499"/>
      <c r="G499"/>
    </row>
    <row r="500" spans="1:7" ht="15" customHeight="1" x14ac:dyDescent="0.2">
      <c r="A500"/>
      <c r="B500"/>
      <c r="C500"/>
      <c r="D500"/>
      <c r="E500"/>
      <c r="F500"/>
      <c r="G500"/>
    </row>
    <row r="501" spans="1:7" ht="15" customHeight="1" x14ac:dyDescent="0.2">
      <c r="A501"/>
      <c r="B501"/>
      <c r="C501"/>
      <c r="D501"/>
      <c r="E501"/>
      <c r="F501"/>
      <c r="G501"/>
    </row>
    <row r="502" spans="1:7" ht="15" customHeight="1" x14ac:dyDescent="0.2">
      <c r="A502"/>
      <c r="B502"/>
      <c r="C502"/>
      <c r="D502"/>
      <c r="E502"/>
      <c r="F502"/>
      <c r="G502"/>
    </row>
    <row r="503" spans="1:7" ht="15" customHeight="1" x14ac:dyDescent="0.2">
      <c r="A503"/>
      <c r="B503"/>
      <c r="C503"/>
      <c r="D503"/>
      <c r="E503"/>
      <c r="F503"/>
      <c r="G503"/>
    </row>
    <row r="504" spans="1:7" ht="15" customHeight="1" x14ac:dyDescent="0.2">
      <c r="A504"/>
      <c r="B504"/>
      <c r="C504"/>
      <c r="D504"/>
      <c r="E504"/>
      <c r="F504"/>
      <c r="G504"/>
    </row>
    <row r="505" spans="1:7" ht="15" customHeight="1" x14ac:dyDescent="0.2">
      <c r="A505"/>
      <c r="B505"/>
      <c r="C505"/>
      <c r="D505"/>
      <c r="E505"/>
      <c r="F505"/>
      <c r="G505"/>
    </row>
    <row r="506" spans="1:7" ht="15" customHeight="1" x14ac:dyDescent="0.2">
      <c r="A506"/>
      <c r="B506"/>
      <c r="C506"/>
      <c r="D506"/>
      <c r="E506"/>
      <c r="F506"/>
      <c r="G506"/>
    </row>
    <row r="507" spans="1:7" ht="15" customHeight="1" x14ac:dyDescent="0.2">
      <c r="A507"/>
      <c r="B507"/>
      <c r="C507"/>
      <c r="D507"/>
      <c r="E507"/>
      <c r="F507"/>
      <c r="G507"/>
    </row>
    <row r="508" spans="1:7" ht="15" customHeight="1" x14ac:dyDescent="0.2">
      <c r="A508"/>
      <c r="B508"/>
      <c r="C508"/>
      <c r="D508"/>
      <c r="E508"/>
      <c r="F508"/>
      <c r="G508"/>
    </row>
    <row r="509" spans="1:7" ht="15" customHeight="1" x14ac:dyDescent="0.2">
      <c r="A509"/>
      <c r="B509"/>
      <c r="C509"/>
      <c r="D509"/>
      <c r="E509"/>
      <c r="F509"/>
      <c r="G509"/>
    </row>
    <row r="510" spans="1:7" ht="15" customHeight="1" x14ac:dyDescent="0.2">
      <c r="A510"/>
      <c r="B510"/>
      <c r="C510"/>
      <c r="D510"/>
      <c r="E510"/>
      <c r="F510"/>
      <c r="G510"/>
    </row>
    <row r="511" spans="1:7" ht="15" customHeight="1" x14ac:dyDescent="0.2">
      <c r="A511"/>
      <c r="B511"/>
      <c r="C511"/>
      <c r="D511"/>
      <c r="E511"/>
      <c r="F511"/>
      <c r="G511"/>
    </row>
    <row r="512" spans="1:7" ht="15" customHeight="1" x14ac:dyDescent="0.2">
      <c r="A512"/>
      <c r="B512"/>
      <c r="C512"/>
      <c r="D512"/>
      <c r="E512"/>
      <c r="F512"/>
      <c r="G512"/>
    </row>
    <row r="513" spans="1:7" ht="15" customHeight="1" x14ac:dyDescent="0.2">
      <c r="A513"/>
      <c r="B513"/>
      <c r="C513"/>
      <c r="D513"/>
      <c r="E513"/>
      <c r="F513"/>
      <c r="G513"/>
    </row>
    <row r="514" spans="1:7" ht="15" customHeight="1" x14ac:dyDescent="0.2">
      <c r="A514"/>
      <c r="B514"/>
      <c r="C514"/>
      <c r="D514"/>
      <c r="E514"/>
      <c r="F514"/>
      <c r="G514"/>
    </row>
    <row r="515" spans="1:7" ht="15" customHeight="1" x14ac:dyDescent="0.2">
      <c r="A515"/>
      <c r="B515"/>
      <c r="C515"/>
      <c r="D515"/>
      <c r="E515"/>
      <c r="F515"/>
      <c r="G515"/>
    </row>
    <row r="516" spans="1:7" ht="15" customHeight="1" x14ac:dyDescent="0.2">
      <c r="A516"/>
      <c r="B516"/>
      <c r="C516"/>
      <c r="D516"/>
      <c r="E516"/>
      <c r="F516"/>
      <c r="G516"/>
    </row>
    <row r="517" spans="1:7" ht="15" customHeight="1" x14ac:dyDescent="0.2">
      <c r="A517"/>
      <c r="B517"/>
      <c r="C517"/>
      <c r="D517"/>
      <c r="E517"/>
      <c r="F517"/>
      <c r="G517"/>
    </row>
    <row r="518" spans="1:7" ht="15" customHeight="1" x14ac:dyDescent="0.2">
      <c r="A518"/>
      <c r="B518"/>
      <c r="C518"/>
      <c r="D518"/>
      <c r="E518"/>
      <c r="F518"/>
      <c r="G518"/>
    </row>
    <row r="519" spans="1:7" ht="15" customHeight="1" x14ac:dyDescent="0.2">
      <c r="A519"/>
      <c r="B519"/>
      <c r="C519"/>
      <c r="D519"/>
      <c r="E519"/>
      <c r="F519"/>
      <c r="G519"/>
    </row>
    <row r="520" spans="1:7" ht="15" customHeight="1" x14ac:dyDescent="0.2">
      <c r="A520"/>
      <c r="B520"/>
      <c r="C520"/>
      <c r="D520"/>
      <c r="E520"/>
      <c r="F520"/>
      <c r="G520"/>
    </row>
    <row r="521" spans="1:7" ht="15" customHeight="1" x14ac:dyDescent="0.2">
      <c r="A521"/>
      <c r="B521"/>
      <c r="C521"/>
      <c r="D521"/>
      <c r="E521"/>
      <c r="F521"/>
      <c r="G521"/>
    </row>
    <row r="522" spans="1:7" ht="15" customHeight="1" x14ac:dyDescent="0.2">
      <c r="A522"/>
      <c r="B522"/>
      <c r="C522"/>
      <c r="D522"/>
      <c r="E522"/>
      <c r="F522"/>
      <c r="G522"/>
    </row>
    <row r="523" spans="1:7" ht="15" customHeight="1" x14ac:dyDescent="0.2">
      <c r="A523"/>
      <c r="B523"/>
      <c r="C523"/>
      <c r="D523"/>
      <c r="E523"/>
      <c r="F523"/>
      <c r="G523"/>
    </row>
    <row r="524" spans="1:7" ht="15" customHeight="1" x14ac:dyDescent="0.2">
      <c r="A524"/>
      <c r="B524"/>
      <c r="C524"/>
      <c r="D524"/>
      <c r="E524"/>
      <c r="F524"/>
      <c r="G524"/>
    </row>
    <row r="525" spans="1:7" ht="15" customHeight="1" x14ac:dyDescent="0.2">
      <c r="A525"/>
      <c r="B525"/>
      <c r="C525"/>
      <c r="D525"/>
      <c r="E525"/>
      <c r="F525"/>
      <c r="G525"/>
    </row>
    <row r="526" spans="1:7" ht="15" customHeight="1" x14ac:dyDescent="0.2">
      <c r="A526"/>
      <c r="B526"/>
      <c r="C526"/>
      <c r="D526"/>
      <c r="E526"/>
      <c r="F526"/>
      <c r="G526"/>
    </row>
    <row r="527" spans="1:7" ht="15" customHeight="1" x14ac:dyDescent="0.2">
      <c r="A527"/>
      <c r="B527"/>
      <c r="C527"/>
      <c r="D527"/>
      <c r="E527"/>
      <c r="F527"/>
      <c r="G527"/>
    </row>
    <row r="528" spans="1:7" ht="15" customHeight="1" x14ac:dyDescent="0.2">
      <c r="A528"/>
      <c r="B528"/>
      <c r="C528"/>
      <c r="D528"/>
      <c r="E528"/>
      <c r="F528"/>
      <c r="G528"/>
    </row>
    <row r="529" spans="1:7" ht="15" customHeight="1" x14ac:dyDescent="0.2">
      <c r="A529"/>
      <c r="B529"/>
      <c r="C529"/>
      <c r="D529"/>
      <c r="E529"/>
      <c r="F529"/>
      <c r="G529"/>
    </row>
    <row r="530" spans="1:7" ht="15" customHeight="1" x14ac:dyDescent="0.2">
      <c r="A530"/>
      <c r="B530"/>
      <c r="C530"/>
      <c r="D530"/>
      <c r="E530"/>
      <c r="F530"/>
      <c r="G530"/>
    </row>
    <row r="531" spans="1:7" ht="15" customHeight="1" x14ac:dyDescent="0.2">
      <c r="A531"/>
      <c r="B531"/>
      <c r="C531"/>
      <c r="D531"/>
      <c r="E531"/>
      <c r="F531"/>
      <c r="G531"/>
    </row>
    <row r="532" spans="1:7" ht="15" customHeight="1" x14ac:dyDescent="0.2">
      <c r="A532"/>
      <c r="B532"/>
      <c r="C532"/>
      <c r="D532"/>
      <c r="E532"/>
      <c r="F532"/>
      <c r="G532"/>
    </row>
    <row r="533" spans="1:7" ht="15" customHeight="1" x14ac:dyDescent="0.2">
      <c r="A533"/>
      <c r="B533"/>
      <c r="C533"/>
      <c r="D533"/>
      <c r="E533"/>
      <c r="F533"/>
      <c r="G533"/>
    </row>
    <row r="534" spans="1:7" ht="15" customHeight="1" x14ac:dyDescent="0.2">
      <c r="A534"/>
      <c r="B534"/>
      <c r="C534"/>
      <c r="D534"/>
      <c r="E534"/>
      <c r="F534"/>
      <c r="G534"/>
    </row>
    <row r="535" spans="1:7" ht="15" customHeight="1" x14ac:dyDescent="0.2">
      <c r="A535"/>
      <c r="B535"/>
      <c r="C535"/>
      <c r="D535"/>
      <c r="E535"/>
      <c r="F535"/>
      <c r="G535"/>
    </row>
    <row r="536" spans="1:7" ht="15" customHeight="1" x14ac:dyDescent="0.2">
      <c r="A536"/>
      <c r="B536"/>
      <c r="C536"/>
      <c r="D536"/>
      <c r="E536"/>
      <c r="F536"/>
      <c r="G536"/>
    </row>
    <row r="537" spans="1:7" ht="15" customHeight="1" x14ac:dyDescent="0.2">
      <c r="A537"/>
      <c r="B537"/>
      <c r="C537"/>
      <c r="D537"/>
      <c r="E537"/>
      <c r="F537"/>
      <c r="G537"/>
    </row>
    <row r="538" spans="1:7" ht="15" customHeight="1" x14ac:dyDescent="0.2">
      <c r="A538"/>
      <c r="B538"/>
      <c r="C538"/>
      <c r="D538"/>
      <c r="E538"/>
      <c r="F538"/>
      <c r="G538"/>
    </row>
    <row r="539" spans="1:7" ht="15" customHeight="1" x14ac:dyDescent="0.2">
      <c r="A539"/>
      <c r="B539"/>
      <c r="C539"/>
      <c r="D539"/>
      <c r="E539"/>
      <c r="F539"/>
      <c r="G539"/>
    </row>
    <row r="540" spans="1:7" ht="15" customHeight="1" x14ac:dyDescent="0.2">
      <c r="A540"/>
      <c r="B540"/>
      <c r="C540"/>
      <c r="D540"/>
      <c r="E540"/>
      <c r="F540"/>
      <c r="G540"/>
    </row>
    <row r="541" spans="1:7" ht="15" customHeight="1" x14ac:dyDescent="0.2">
      <c r="A541"/>
      <c r="B541"/>
      <c r="C541"/>
      <c r="D541"/>
      <c r="E541"/>
      <c r="F541"/>
      <c r="G541"/>
    </row>
    <row r="542" spans="1:7" ht="15" customHeight="1" x14ac:dyDescent="0.2">
      <c r="A542"/>
      <c r="B542"/>
      <c r="C542"/>
      <c r="D542"/>
      <c r="E542"/>
      <c r="F542"/>
      <c r="G542"/>
    </row>
    <row r="543" spans="1:7" ht="15" customHeight="1" x14ac:dyDescent="0.2">
      <c r="A543"/>
      <c r="B543"/>
      <c r="C543"/>
      <c r="D543"/>
      <c r="E543"/>
      <c r="F543"/>
      <c r="G543"/>
    </row>
    <row r="544" spans="1:7" ht="15" customHeight="1" x14ac:dyDescent="0.2">
      <c r="A544"/>
      <c r="B544"/>
      <c r="C544"/>
      <c r="D544"/>
      <c r="E544"/>
      <c r="F544"/>
      <c r="G544"/>
    </row>
    <row r="545" spans="1:7" ht="15" customHeight="1" x14ac:dyDescent="0.2">
      <c r="A545"/>
      <c r="B545"/>
      <c r="C545"/>
      <c r="D545"/>
      <c r="E545"/>
      <c r="F545"/>
      <c r="G545"/>
    </row>
    <row r="546" spans="1:7" ht="15" customHeight="1" x14ac:dyDescent="0.2">
      <c r="A546"/>
      <c r="B546"/>
      <c r="C546"/>
      <c r="D546"/>
      <c r="E546"/>
      <c r="F546"/>
      <c r="G546"/>
    </row>
    <row r="547" spans="1:7" ht="15" customHeight="1" x14ac:dyDescent="0.2">
      <c r="A547"/>
      <c r="B547"/>
      <c r="C547"/>
      <c r="D547"/>
      <c r="E547"/>
      <c r="F547"/>
      <c r="G547"/>
    </row>
    <row r="548" spans="1:7" ht="15" customHeight="1" x14ac:dyDescent="0.2">
      <c r="A548"/>
      <c r="B548"/>
      <c r="C548"/>
      <c r="D548"/>
      <c r="E548"/>
      <c r="F548"/>
      <c r="G548"/>
    </row>
    <row r="549" spans="1:7" ht="15" customHeight="1" x14ac:dyDescent="0.2">
      <c r="A549"/>
      <c r="B549"/>
      <c r="C549"/>
      <c r="D549"/>
      <c r="E549"/>
      <c r="F549"/>
      <c r="G549"/>
    </row>
    <row r="550" spans="1:7" ht="15" customHeight="1" x14ac:dyDescent="0.2">
      <c r="A550"/>
      <c r="B550"/>
      <c r="C550"/>
      <c r="D550"/>
      <c r="E550"/>
      <c r="F550"/>
      <c r="G550"/>
    </row>
    <row r="551" spans="1:7" ht="15" customHeight="1" x14ac:dyDescent="0.2">
      <c r="A551"/>
      <c r="B551"/>
      <c r="C551"/>
      <c r="D551"/>
      <c r="E551"/>
      <c r="F551"/>
      <c r="G551"/>
    </row>
    <row r="552" spans="1:7" ht="15" customHeight="1" x14ac:dyDescent="0.2">
      <c r="A552"/>
      <c r="B552"/>
      <c r="C552"/>
      <c r="D552"/>
      <c r="E552"/>
      <c r="F552"/>
      <c r="G552"/>
    </row>
    <row r="553" spans="1:7" ht="15" customHeight="1" x14ac:dyDescent="0.2">
      <c r="A553"/>
      <c r="B553"/>
      <c r="C553"/>
      <c r="D553"/>
      <c r="E553"/>
      <c r="F553"/>
      <c r="G553"/>
    </row>
    <row r="554" spans="1:7" ht="15" customHeight="1" x14ac:dyDescent="0.2">
      <c r="A554"/>
      <c r="B554"/>
      <c r="C554"/>
      <c r="D554"/>
      <c r="E554"/>
      <c r="F554"/>
      <c r="G554"/>
    </row>
    <row r="555" spans="1:7" ht="15" customHeight="1" x14ac:dyDescent="0.2">
      <c r="A555"/>
      <c r="B555"/>
      <c r="C555"/>
      <c r="D555"/>
      <c r="E555"/>
      <c r="F555"/>
      <c r="G555"/>
    </row>
    <row r="556" spans="1:7" ht="15" customHeight="1" x14ac:dyDescent="0.2">
      <c r="A556"/>
      <c r="B556"/>
      <c r="C556"/>
      <c r="D556"/>
      <c r="E556"/>
      <c r="F556"/>
      <c r="G556"/>
    </row>
    <row r="557" spans="1:7" ht="15" customHeight="1" x14ac:dyDescent="0.2">
      <c r="A557"/>
      <c r="B557"/>
      <c r="C557"/>
      <c r="D557"/>
      <c r="E557"/>
      <c r="F557"/>
      <c r="G557"/>
    </row>
    <row r="558" spans="1:7" ht="15" customHeight="1" x14ac:dyDescent="0.2">
      <c r="A558"/>
      <c r="B558"/>
      <c r="C558"/>
      <c r="D558"/>
      <c r="E558"/>
      <c r="F558"/>
      <c r="G558"/>
    </row>
    <row r="559" spans="1:7" ht="15" customHeight="1" x14ac:dyDescent="0.2">
      <c r="A559"/>
      <c r="B559"/>
      <c r="C559"/>
      <c r="D559"/>
      <c r="E559"/>
      <c r="F559"/>
      <c r="G559"/>
    </row>
    <row r="560" spans="1:7" ht="15" customHeight="1" x14ac:dyDescent="0.2">
      <c r="A560"/>
      <c r="B560"/>
      <c r="C560"/>
      <c r="D560"/>
      <c r="E560"/>
      <c r="F560"/>
      <c r="G560"/>
    </row>
    <row r="561" spans="1:7" ht="15" customHeight="1" x14ac:dyDescent="0.2">
      <c r="A561"/>
      <c r="B561"/>
      <c r="C561"/>
      <c r="D561"/>
      <c r="E561"/>
      <c r="F561"/>
      <c r="G561"/>
    </row>
    <row r="562" spans="1:7" ht="15" customHeight="1" x14ac:dyDescent="0.2">
      <c r="A562"/>
      <c r="B562"/>
      <c r="C562"/>
      <c r="D562"/>
      <c r="E562"/>
      <c r="F562"/>
      <c r="G562"/>
    </row>
    <row r="563" spans="1:7" ht="15" customHeight="1" x14ac:dyDescent="0.2">
      <c r="A563"/>
      <c r="B563"/>
      <c r="C563"/>
      <c r="D563"/>
      <c r="E563"/>
      <c r="F563"/>
      <c r="G563"/>
    </row>
    <row r="564" spans="1:7" ht="15" customHeight="1" x14ac:dyDescent="0.2">
      <c r="A564"/>
      <c r="B564"/>
      <c r="C564"/>
      <c r="D564"/>
      <c r="E564"/>
      <c r="F564"/>
      <c r="G564"/>
    </row>
    <row r="565" spans="1:7" ht="15" customHeight="1" x14ac:dyDescent="0.2">
      <c r="A565"/>
      <c r="B565"/>
      <c r="C565"/>
      <c r="D565"/>
      <c r="E565"/>
      <c r="F565"/>
      <c r="G565"/>
    </row>
    <row r="566" spans="1:7" ht="15" customHeight="1" x14ac:dyDescent="0.2">
      <c r="A566"/>
      <c r="B566"/>
      <c r="C566"/>
      <c r="D566"/>
      <c r="E566"/>
      <c r="F566"/>
      <c r="G566"/>
    </row>
    <row r="567" spans="1:7" ht="15" customHeight="1" x14ac:dyDescent="0.2">
      <c r="A567"/>
      <c r="B567"/>
      <c r="C567"/>
      <c r="D567"/>
      <c r="E567"/>
      <c r="F567"/>
      <c r="G567"/>
    </row>
    <row r="568" spans="1:7" ht="15" customHeight="1" x14ac:dyDescent="0.2">
      <c r="A568"/>
      <c r="B568"/>
      <c r="C568"/>
      <c r="D568"/>
      <c r="E568"/>
      <c r="F568"/>
      <c r="G568"/>
    </row>
    <row r="569" spans="1:7" ht="15" customHeight="1" x14ac:dyDescent="0.2">
      <c r="A569"/>
      <c r="B569"/>
      <c r="C569"/>
      <c r="D569"/>
      <c r="E569"/>
      <c r="F569"/>
      <c r="G569"/>
    </row>
    <row r="570" spans="1:7" ht="15" customHeight="1" x14ac:dyDescent="0.2">
      <c r="A570"/>
      <c r="B570"/>
      <c r="C570"/>
      <c r="D570"/>
      <c r="E570"/>
      <c r="F570"/>
      <c r="G570"/>
    </row>
    <row r="571" spans="1:7" ht="15" customHeight="1" x14ac:dyDescent="0.2">
      <c r="A571"/>
      <c r="B571"/>
      <c r="C571"/>
      <c r="D571"/>
      <c r="E571"/>
      <c r="F571"/>
      <c r="G571"/>
    </row>
    <row r="572" spans="1:7" ht="15" customHeight="1" x14ac:dyDescent="0.2">
      <c r="A572"/>
      <c r="B572"/>
      <c r="C572"/>
      <c r="D572"/>
      <c r="E572"/>
      <c r="F572"/>
      <c r="G572"/>
    </row>
    <row r="573" spans="1:7" ht="15" customHeight="1" x14ac:dyDescent="0.2">
      <c r="A573"/>
      <c r="B573"/>
      <c r="C573"/>
      <c r="D573"/>
      <c r="E573"/>
      <c r="F573"/>
      <c r="G573"/>
    </row>
    <row r="574" spans="1:7" ht="15" customHeight="1" x14ac:dyDescent="0.2">
      <c r="A574"/>
      <c r="B574"/>
      <c r="C574"/>
      <c r="D574"/>
      <c r="E574"/>
      <c r="F574"/>
      <c r="G574"/>
    </row>
    <row r="575" spans="1:7" ht="15" customHeight="1" x14ac:dyDescent="0.2">
      <c r="A575"/>
      <c r="B575"/>
      <c r="C575"/>
      <c r="D575"/>
      <c r="E575"/>
      <c r="F575"/>
      <c r="G575"/>
    </row>
    <row r="576" spans="1:7" ht="15" customHeight="1" x14ac:dyDescent="0.2">
      <c r="A576"/>
      <c r="B576"/>
      <c r="C576"/>
      <c r="D576"/>
      <c r="E576"/>
      <c r="F576"/>
      <c r="G576"/>
    </row>
    <row r="577" spans="1:7" ht="15" customHeight="1" x14ac:dyDescent="0.2">
      <c r="A577"/>
      <c r="B577"/>
      <c r="C577"/>
      <c r="D577"/>
      <c r="E577"/>
      <c r="F577"/>
      <c r="G577"/>
    </row>
    <row r="578" spans="1:7" ht="15" customHeight="1" x14ac:dyDescent="0.2">
      <c r="A578"/>
      <c r="B578"/>
      <c r="C578"/>
      <c r="D578"/>
      <c r="E578"/>
      <c r="F578"/>
      <c r="G578"/>
    </row>
    <row r="579" spans="1:7" ht="15" customHeight="1" x14ac:dyDescent="0.2">
      <c r="A579"/>
      <c r="B579"/>
      <c r="C579"/>
      <c r="D579"/>
      <c r="E579"/>
      <c r="F579"/>
      <c r="G579"/>
    </row>
    <row r="580" spans="1:7" ht="15" customHeight="1" x14ac:dyDescent="0.2">
      <c r="A580"/>
      <c r="B580"/>
      <c r="C580"/>
      <c r="D580"/>
      <c r="E580"/>
      <c r="F580"/>
      <c r="G580"/>
    </row>
    <row r="581" spans="1:7" ht="15" customHeight="1" x14ac:dyDescent="0.2">
      <c r="A581"/>
      <c r="B581"/>
      <c r="C581"/>
      <c r="D581"/>
      <c r="E581"/>
      <c r="F581"/>
      <c r="G581"/>
    </row>
    <row r="582" spans="1:7" ht="15" customHeight="1" x14ac:dyDescent="0.2">
      <c r="A582"/>
      <c r="B582"/>
      <c r="C582"/>
      <c r="D582"/>
      <c r="E582"/>
      <c r="F582"/>
      <c r="G582"/>
    </row>
    <row r="583" spans="1:7" ht="15" customHeight="1" x14ac:dyDescent="0.2">
      <c r="A583"/>
      <c r="B583"/>
      <c r="C583"/>
      <c r="D583"/>
      <c r="E583"/>
      <c r="F583"/>
      <c r="G583"/>
    </row>
    <row r="584" spans="1:7" ht="15" customHeight="1" x14ac:dyDescent="0.2">
      <c r="A584"/>
      <c r="B584"/>
      <c r="C584"/>
      <c r="D584"/>
      <c r="E584"/>
      <c r="F584"/>
      <c r="G584"/>
    </row>
    <row r="585" spans="1:7" ht="15" customHeight="1" x14ac:dyDescent="0.2">
      <c r="A585"/>
      <c r="B585"/>
      <c r="C585"/>
      <c r="D585"/>
      <c r="E585"/>
      <c r="F585"/>
      <c r="G585"/>
    </row>
    <row r="586" spans="1:7" ht="15" customHeight="1" x14ac:dyDescent="0.2">
      <c r="A586"/>
      <c r="B586"/>
      <c r="C586"/>
      <c r="D586"/>
      <c r="E586"/>
      <c r="F586"/>
      <c r="G586"/>
    </row>
    <row r="587" spans="1:7" ht="15" customHeight="1" x14ac:dyDescent="0.2">
      <c r="A587"/>
      <c r="B587"/>
      <c r="C587"/>
      <c r="D587"/>
      <c r="E587"/>
      <c r="F587"/>
      <c r="G587"/>
    </row>
    <row r="588" spans="1:7" ht="15" customHeight="1" x14ac:dyDescent="0.2">
      <c r="A588"/>
      <c r="B588"/>
      <c r="C588"/>
      <c r="D588"/>
      <c r="E588"/>
      <c r="F588"/>
      <c r="G588"/>
    </row>
    <row r="589" spans="1:7" ht="15" customHeight="1" x14ac:dyDescent="0.2">
      <c r="A589"/>
      <c r="B589"/>
      <c r="C589"/>
      <c r="D589"/>
      <c r="E589"/>
      <c r="F589"/>
      <c r="G589"/>
    </row>
    <row r="590" spans="1:7" ht="15" customHeight="1" x14ac:dyDescent="0.2">
      <c r="A590"/>
      <c r="B590"/>
      <c r="C590"/>
      <c r="D590"/>
      <c r="E590"/>
      <c r="F590"/>
      <c r="G590"/>
    </row>
    <row r="591" spans="1:7" ht="15" customHeight="1" x14ac:dyDescent="0.2">
      <c r="A591"/>
      <c r="B591"/>
      <c r="C591"/>
      <c r="D591"/>
      <c r="E591"/>
      <c r="F591"/>
      <c r="G591"/>
    </row>
    <row r="592" spans="1:7" ht="15" customHeight="1" x14ac:dyDescent="0.2">
      <c r="A592"/>
      <c r="B592"/>
      <c r="C592"/>
      <c r="D592"/>
      <c r="E592"/>
      <c r="F592"/>
      <c r="G592"/>
    </row>
    <row r="593" spans="1:7" ht="15" customHeight="1" x14ac:dyDescent="0.2">
      <c r="A593"/>
      <c r="B593"/>
      <c r="C593"/>
      <c r="D593"/>
      <c r="E593"/>
      <c r="F593"/>
      <c r="G593"/>
    </row>
    <row r="594" spans="1:7" ht="15" customHeight="1" x14ac:dyDescent="0.2">
      <c r="A594"/>
      <c r="B594"/>
      <c r="C594"/>
      <c r="D594"/>
      <c r="E594"/>
      <c r="F594"/>
      <c r="G594"/>
    </row>
    <row r="595" spans="1:7" ht="15" customHeight="1" x14ac:dyDescent="0.2">
      <c r="A595"/>
      <c r="B595"/>
      <c r="C595"/>
      <c r="D595"/>
      <c r="E595"/>
      <c r="F595"/>
      <c r="G595"/>
    </row>
    <row r="596" spans="1:7" ht="15" customHeight="1" x14ac:dyDescent="0.2">
      <c r="A596"/>
      <c r="B596"/>
      <c r="C596"/>
      <c r="D596"/>
      <c r="E596"/>
      <c r="F596"/>
      <c r="G596"/>
    </row>
    <row r="597" spans="1:7" ht="15" customHeight="1" x14ac:dyDescent="0.2">
      <c r="A597"/>
      <c r="B597"/>
      <c r="C597"/>
      <c r="D597"/>
      <c r="E597"/>
      <c r="F597"/>
      <c r="G597"/>
    </row>
    <row r="598" spans="1:7" ht="15" customHeight="1" x14ac:dyDescent="0.2">
      <c r="A598"/>
      <c r="B598"/>
      <c r="C598"/>
      <c r="D598"/>
      <c r="E598"/>
      <c r="F598"/>
      <c r="G598"/>
    </row>
    <row r="599" spans="1:7" ht="15" customHeight="1" x14ac:dyDescent="0.2">
      <c r="A599"/>
      <c r="B599"/>
      <c r="C599"/>
      <c r="D599"/>
      <c r="E599"/>
      <c r="F599"/>
      <c r="G599"/>
    </row>
    <row r="600" spans="1:7" ht="15" customHeight="1" x14ac:dyDescent="0.2">
      <c r="A600"/>
      <c r="B600"/>
      <c r="C600"/>
      <c r="D600"/>
      <c r="E600"/>
      <c r="F600"/>
      <c r="G600"/>
    </row>
    <row r="601" spans="1:7" ht="15" customHeight="1" x14ac:dyDescent="0.2">
      <c r="A601"/>
      <c r="B601"/>
      <c r="C601"/>
      <c r="D601"/>
      <c r="E601"/>
      <c r="F601"/>
      <c r="G601"/>
    </row>
    <row r="602" spans="1:7" ht="15" customHeight="1" x14ac:dyDescent="0.2">
      <c r="A602"/>
      <c r="B602"/>
      <c r="C602"/>
      <c r="D602"/>
      <c r="E602"/>
      <c r="F602"/>
      <c r="G602"/>
    </row>
    <row r="603" spans="1:7" ht="15" customHeight="1" x14ac:dyDescent="0.2">
      <c r="A603"/>
      <c r="B603"/>
      <c r="C603"/>
      <c r="D603"/>
      <c r="E603"/>
      <c r="F603"/>
      <c r="G603"/>
    </row>
    <row r="604" spans="1:7" ht="15" customHeight="1" x14ac:dyDescent="0.2">
      <c r="A604"/>
      <c r="B604"/>
      <c r="C604"/>
      <c r="D604"/>
      <c r="E604"/>
      <c r="F604"/>
      <c r="G604"/>
    </row>
    <row r="605" spans="1:7" ht="15" customHeight="1" x14ac:dyDescent="0.2">
      <c r="A605"/>
      <c r="B605"/>
      <c r="C605"/>
      <c r="D605"/>
      <c r="E605"/>
      <c r="F605"/>
      <c r="G605"/>
    </row>
    <row r="606" spans="1:7" ht="15" customHeight="1" x14ac:dyDescent="0.2">
      <c r="A606"/>
      <c r="B606"/>
      <c r="C606"/>
      <c r="D606"/>
      <c r="E606"/>
      <c r="F606"/>
      <c r="G606"/>
    </row>
    <row r="607" spans="1:7" ht="15" customHeight="1" x14ac:dyDescent="0.2">
      <c r="A607"/>
      <c r="B607"/>
      <c r="C607"/>
      <c r="D607"/>
      <c r="E607"/>
      <c r="F607"/>
      <c r="G607"/>
    </row>
    <row r="608" spans="1:7" ht="15" customHeight="1" x14ac:dyDescent="0.2">
      <c r="A608"/>
      <c r="B608"/>
      <c r="C608"/>
      <c r="D608"/>
      <c r="E608"/>
      <c r="F608"/>
      <c r="G608"/>
    </row>
    <row r="609" spans="1:7" ht="15" customHeight="1" x14ac:dyDescent="0.2">
      <c r="A609"/>
      <c r="B609"/>
      <c r="C609"/>
      <c r="D609"/>
      <c r="E609"/>
      <c r="F609"/>
      <c r="G609"/>
    </row>
    <row r="610" spans="1:7" ht="15" customHeight="1" x14ac:dyDescent="0.2">
      <c r="A610"/>
      <c r="B610"/>
      <c r="C610"/>
      <c r="D610"/>
      <c r="E610"/>
      <c r="F610"/>
      <c r="G610"/>
    </row>
    <row r="611" spans="1:7" ht="15" customHeight="1" x14ac:dyDescent="0.2">
      <c r="A611"/>
      <c r="B611"/>
      <c r="C611"/>
      <c r="D611"/>
      <c r="E611"/>
      <c r="F611"/>
      <c r="G611"/>
    </row>
    <row r="612" spans="1:7" ht="15" customHeight="1" x14ac:dyDescent="0.2">
      <c r="A612"/>
      <c r="B612"/>
      <c r="C612"/>
      <c r="D612"/>
      <c r="E612"/>
      <c r="F612"/>
      <c r="G612"/>
    </row>
    <row r="613" spans="1:7" ht="15" customHeight="1" x14ac:dyDescent="0.2">
      <c r="A613"/>
      <c r="B613"/>
      <c r="C613"/>
      <c r="D613"/>
      <c r="E613"/>
      <c r="F613"/>
      <c r="G613"/>
    </row>
    <row r="614" spans="1:7" ht="15" customHeight="1" x14ac:dyDescent="0.2">
      <c r="A614"/>
      <c r="B614"/>
      <c r="C614"/>
      <c r="D614"/>
      <c r="E614"/>
      <c r="F614"/>
      <c r="G614"/>
    </row>
    <row r="615" spans="1:7" ht="15" customHeight="1" x14ac:dyDescent="0.2">
      <c r="A615"/>
      <c r="B615"/>
      <c r="C615"/>
      <c r="D615"/>
      <c r="E615"/>
      <c r="F615"/>
      <c r="G615"/>
    </row>
    <row r="616" spans="1:7" ht="15" customHeight="1" x14ac:dyDescent="0.2">
      <c r="A616"/>
      <c r="B616"/>
      <c r="C616"/>
      <c r="D616"/>
      <c r="E616"/>
      <c r="F616"/>
      <c r="G616"/>
    </row>
    <row r="617" spans="1:7" ht="15" customHeight="1" x14ac:dyDescent="0.2">
      <c r="A617"/>
      <c r="B617"/>
      <c r="C617"/>
      <c r="D617"/>
      <c r="E617"/>
      <c r="F617"/>
      <c r="G617"/>
    </row>
    <row r="618" spans="1:7" ht="15" customHeight="1" x14ac:dyDescent="0.2">
      <c r="A618"/>
      <c r="B618"/>
      <c r="C618"/>
      <c r="D618"/>
      <c r="E618"/>
      <c r="F618"/>
      <c r="G618"/>
    </row>
    <row r="619" spans="1:7" ht="15" customHeight="1" x14ac:dyDescent="0.2">
      <c r="A619"/>
      <c r="B619"/>
      <c r="C619"/>
      <c r="D619"/>
      <c r="E619"/>
      <c r="F619"/>
      <c r="G619"/>
    </row>
    <row r="620" spans="1:7" ht="15" customHeight="1" x14ac:dyDescent="0.2">
      <c r="A620"/>
      <c r="B620"/>
      <c r="C620"/>
      <c r="D620"/>
      <c r="E620"/>
      <c r="F620"/>
      <c r="G620"/>
    </row>
    <row r="621" spans="1:7" ht="15" customHeight="1" x14ac:dyDescent="0.2">
      <c r="A621"/>
      <c r="B621"/>
      <c r="C621"/>
      <c r="D621"/>
      <c r="E621"/>
      <c r="F621"/>
      <c r="G621"/>
    </row>
    <row r="622" spans="1:7" ht="15" customHeight="1" x14ac:dyDescent="0.2">
      <c r="A622"/>
      <c r="B622"/>
      <c r="C622"/>
      <c r="D622"/>
      <c r="E622"/>
      <c r="F622"/>
      <c r="G622"/>
    </row>
    <row r="623" spans="1:7" ht="15" customHeight="1" x14ac:dyDescent="0.2">
      <c r="A623"/>
      <c r="B623"/>
      <c r="C623"/>
      <c r="D623"/>
      <c r="E623"/>
      <c r="F623"/>
      <c r="G623"/>
    </row>
    <row r="624" spans="1:7" ht="15" customHeight="1" x14ac:dyDescent="0.2">
      <c r="A624"/>
      <c r="B624"/>
      <c r="C624"/>
      <c r="D624"/>
      <c r="E624"/>
      <c r="F624"/>
      <c r="G624"/>
    </row>
    <row r="625" spans="1:7" ht="15" customHeight="1" x14ac:dyDescent="0.2">
      <c r="A625"/>
      <c r="B625"/>
      <c r="C625"/>
      <c r="D625"/>
      <c r="E625"/>
      <c r="F625"/>
      <c r="G625"/>
    </row>
    <row r="626" spans="1:7" ht="15" customHeight="1" x14ac:dyDescent="0.2">
      <c r="A626"/>
      <c r="B626"/>
      <c r="C626"/>
      <c r="D626"/>
      <c r="E626"/>
      <c r="F626"/>
      <c r="G626"/>
    </row>
    <row r="627" spans="1:7" ht="15" customHeight="1" x14ac:dyDescent="0.2">
      <c r="A627"/>
      <c r="B627"/>
      <c r="C627"/>
      <c r="D627"/>
      <c r="E627"/>
      <c r="F627"/>
      <c r="G627"/>
    </row>
    <row r="628" spans="1:7" ht="15" customHeight="1" x14ac:dyDescent="0.2">
      <c r="A628"/>
      <c r="B628"/>
      <c r="C628"/>
      <c r="D628"/>
      <c r="E628"/>
      <c r="F628"/>
      <c r="G628"/>
    </row>
    <row r="629" spans="1:7" ht="15" customHeight="1" x14ac:dyDescent="0.2">
      <c r="A629"/>
      <c r="B629"/>
      <c r="C629"/>
      <c r="D629"/>
      <c r="E629"/>
      <c r="F629"/>
      <c r="G629"/>
    </row>
    <row r="630" spans="1:7" ht="15" customHeight="1" x14ac:dyDescent="0.2">
      <c r="A630"/>
      <c r="B630"/>
      <c r="C630"/>
      <c r="D630"/>
      <c r="E630"/>
      <c r="F630"/>
      <c r="G630"/>
    </row>
    <row r="631" spans="1:7" ht="15" customHeight="1" x14ac:dyDescent="0.2">
      <c r="A631"/>
      <c r="B631"/>
      <c r="C631"/>
      <c r="D631"/>
      <c r="E631"/>
      <c r="F631"/>
      <c r="G631"/>
    </row>
    <row r="632" spans="1:7" ht="15" customHeight="1" x14ac:dyDescent="0.2">
      <c r="A632"/>
      <c r="B632"/>
      <c r="C632"/>
      <c r="D632"/>
      <c r="E632"/>
      <c r="F632"/>
      <c r="G632"/>
    </row>
    <row r="633" spans="1:7" ht="15" customHeight="1" x14ac:dyDescent="0.2">
      <c r="A633"/>
      <c r="B633"/>
      <c r="C633"/>
      <c r="D633"/>
      <c r="E633"/>
      <c r="F633"/>
      <c r="G633"/>
    </row>
    <row r="634" spans="1:7" ht="15" customHeight="1" x14ac:dyDescent="0.2">
      <c r="A634"/>
      <c r="B634"/>
      <c r="C634"/>
      <c r="D634"/>
      <c r="E634"/>
      <c r="F634"/>
      <c r="G634"/>
    </row>
    <row r="635" spans="1:7" ht="15" customHeight="1" x14ac:dyDescent="0.2">
      <c r="A635"/>
      <c r="B635"/>
      <c r="C635"/>
      <c r="D635"/>
      <c r="E635"/>
      <c r="F635"/>
      <c r="G635"/>
    </row>
    <row r="636" spans="1:7" ht="15" customHeight="1" x14ac:dyDescent="0.2">
      <c r="A636"/>
      <c r="B636"/>
      <c r="C636"/>
      <c r="D636"/>
      <c r="E636"/>
      <c r="F636"/>
      <c r="G636"/>
    </row>
    <row r="637" spans="1:7" ht="15" customHeight="1" x14ac:dyDescent="0.2">
      <c r="A637"/>
      <c r="B637"/>
      <c r="C637"/>
      <c r="D637"/>
      <c r="E637"/>
      <c r="F637"/>
      <c r="G637"/>
    </row>
    <row r="638" spans="1:7" ht="15" customHeight="1" x14ac:dyDescent="0.2">
      <c r="A638"/>
      <c r="B638"/>
      <c r="C638"/>
      <c r="D638"/>
      <c r="E638"/>
      <c r="F638"/>
      <c r="G638"/>
    </row>
    <row r="639" spans="1:7" ht="15" customHeight="1" x14ac:dyDescent="0.2">
      <c r="A639"/>
      <c r="B639"/>
      <c r="C639"/>
      <c r="D639"/>
      <c r="E639"/>
      <c r="F639"/>
      <c r="G639"/>
    </row>
    <row r="640" spans="1:7" ht="15" customHeight="1" x14ac:dyDescent="0.2">
      <c r="A640"/>
      <c r="B640"/>
      <c r="C640"/>
      <c r="D640"/>
      <c r="E640"/>
      <c r="F640"/>
      <c r="G640"/>
    </row>
    <row r="641" spans="1:7" ht="15" customHeight="1" x14ac:dyDescent="0.2">
      <c r="A641"/>
      <c r="B641"/>
      <c r="C641"/>
      <c r="D641"/>
      <c r="E641"/>
      <c r="F641"/>
      <c r="G641"/>
    </row>
    <row r="642" spans="1:7" ht="15" customHeight="1" x14ac:dyDescent="0.2">
      <c r="A642"/>
      <c r="B642"/>
      <c r="C642"/>
      <c r="D642"/>
      <c r="E642"/>
      <c r="F642"/>
      <c r="G642"/>
    </row>
    <row r="643" spans="1:7" ht="15" customHeight="1" x14ac:dyDescent="0.2">
      <c r="A643"/>
      <c r="B643"/>
      <c r="C643"/>
      <c r="D643"/>
      <c r="E643"/>
      <c r="F643"/>
      <c r="G643"/>
    </row>
    <row r="644" spans="1:7" ht="15" customHeight="1" x14ac:dyDescent="0.2">
      <c r="A644"/>
      <c r="B644"/>
      <c r="C644"/>
      <c r="D644"/>
      <c r="E644"/>
      <c r="F644"/>
      <c r="G644"/>
    </row>
    <row r="645" spans="1:7" ht="15" customHeight="1" x14ac:dyDescent="0.2">
      <c r="A645"/>
      <c r="B645"/>
      <c r="C645"/>
      <c r="D645"/>
      <c r="E645"/>
      <c r="F645"/>
      <c r="G645"/>
    </row>
    <row r="646" spans="1:7" ht="15" customHeight="1" x14ac:dyDescent="0.2">
      <c r="A646"/>
      <c r="B646"/>
      <c r="C646"/>
      <c r="D646"/>
      <c r="E646"/>
      <c r="F646"/>
      <c r="G646"/>
    </row>
    <row r="647" spans="1:7" ht="15" customHeight="1" x14ac:dyDescent="0.2">
      <c r="A647"/>
      <c r="B647"/>
      <c r="C647"/>
      <c r="D647"/>
      <c r="E647"/>
      <c r="F647"/>
      <c r="G647"/>
    </row>
    <row r="648" spans="1:7" ht="15" customHeight="1" x14ac:dyDescent="0.2">
      <c r="A648"/>
      <c r="B648"/>
      <c r="C648"/>
      <c r="D648"/>
      <c r="E648"/>
      <c r="F648"/>
      <c r="G648"/>
    </row>
    <row r="649" spans="1:7" ht="15" customHeight="1" x14ac:dyDescent="0.2">
      <c r="A649"/>
      <c r="B649"/>
      <c r="C649"/>
      <c r="D649"/>
      <c r="E649"/>
      <c r="F649"/>
      <c r="G649"/>
    </row>
    <row r="650" spans="1:7" ht="15" customHeight="1" x14ac:dyDescent="0.2">
      <c r="A650"/>
      <c r="B650"/>
      <c r="C650"/>
      <c r="D650"/>
      <c r="E650"/>
      <c r="F650"/>
      <c r="G650"/>
    </row>
    <row r="651" spans="1:7" ht="15" customHeight="1" x14ac:dyDescent="0.2">
      <c r="A651"/>
      <c r="B651"/>
      <c r="C651"/>
      <c r="D651"/>
      <c r="E651"/>
      <c r="F651"/>
      <c r="G651"/>
    </row>
    <row r="652" spans="1:7" ht="15" customHeight="1" x14ac:dyDescent="0.2">
      <c r="A652"/>
      <c r="B652"/>
      <c r="C652"/>
      <c r="D652"/>
      <c r="E652"/>
      <c r="F652"/>
      <c r="G652"/>
    </row>
    <row r="653" spans="1:7" ht="15" customHeight="1" x14ac:dyDescent="0.2">
      <c r="A653"/>
      <c r="B653"/>
      <c r="C653"/>
      <c r="D653"/>
      <c r="E653"/>
      <c r="F653"/>
      <c r="G653"/>
    </row>
    <row r="654" spans="1:7" ht="15" customHeight="1" x14ac:dyDescent="0.2">
      <c r="A654"/>
      <c r="B654"/>
      <c r="C654"/>
      <c r="D654"/>
      <c r="E654"/>
      <c r="F654"/>
      <c r="G654"/>
    </row>
    <row r="655" spans="1:7" ht="15" customHeight="1" x14ac:dyDescent="0.2">
      <c r="A655"/>
      <c r="B655"/>
      <c r="C655"/>
      <c r="D655"/>
      <c r="E655"/>
      <c r="F655"/>
      <c r="G655"/>
    </row>
    <row r="656" spans="1:7" ht="15" customHeight="1" x14ac:dyDescent="0.2">
      <c r="A656"/>
      <c r="B656"/>
      <c r="C656"/>
      <c r="D656"/>
      <c r="E656"/>
      <c r="F656"/>
      <c r="G656"/>
    </row>
    <row r="657" spans="1:7" ht="15" customHeight="1" x14ac:dyDescent="0.2">
      <c r="A657"/>
      <c r="B657"/>
      <c r="C657"/>
      <c r="D657"/>
      <c r="E657"/>
      <c r="F657"/>
      <c r="G657"/>
    </row>
    <row r="658" spans="1:7" ht="15" customHeight="1" x14ac:dyDescent="0.2">
      <c r="A658"/>
      <c r="B658"/>
      <c r="C658"/>
      <c r="D658"/>
      <c r="E658"/>
      <c r="F658"/>
      <c r="G658"/>
    </row>
    <row r="659" spans="1:7" ht="15" customHeight="1" x14ac:dyDescent="0.2">
      <c r="A659"/>
      <c r="B659"/>
      <c r="C659"/>
      <c r="D659"/>
      <c r="E659"/>
      <c r="F659"/>
      <c r="G659"/>
    </row>
    <row r="660" spans="1:7" ht="15" customHeight="1" x14ac:dyDescent="0.2">
      <c r="A660"/>
      <c r="B660"/>
      <c r="C660"/>
      <c r="D660"/>
      <c r="E660"/>
      <c r="F660"/>
      <c r="G660"/>
    </row>
    <row r="661" spans="1:7" ht="15" customHeight="1" x14ac:dyDescent="0.2">
      <c r="A661"/>
      <c r="B661"/>
      <c r="C661"/>
      <c r="D661"/>
      <c r="E661"/>
      <c r="F661"/>
      <c r="G661"/>
    </row>
    <row r="662" spans="1:7" ht="15" customHeight="1" x14ac:dyDescent="0.2">
      <c r="A662"/>
      <c r="B662"/>
      <c r="C662"/>
      <c r="D662"/>
      <c r="E662"/>
      <c r="F662"/>
      <c r="G662"/>
    </row>
    <row r="663" spans="1:7" ht="15" customHeight="1" x14ac:dyDescent="0.2">
      <c r="A663"/>
      <c r="B663"/>
      <c r="C663"/>
      <c r="D663"/>
      <c r="E663"/>
      <c r="F663"/>
      <c r="G663"/>
    </row>
    <row r="664" spans="1:7" ht="15" customHeight="1" x14ac:dyDescent="0.2">
      <c r="A664"/>
      <c r="B664"/>
      <c r="C664"/>
      <c r="D664"/>
      <c r="E664"/>
      <c r="F664"/>
      <c r="G664"/>
    </row>
    <row r="665" spans="1:7" ht="15" customHeight="1" x14ac:dyDescent="0.2">
      <c r="A665"/>
      <c r="B665"/>
      <c r="C665"/>
      <c r="D665"/>
      <c r="E665"/>
      <c r="F665"/>
      <c r="G665"/>
    </row>
    <row r="666" spans="1:7" ht="15" customHeight="1" x14ac:dyDescent="0.2">
      <c r="A666"/>
      <c r="B666"/>
      <c r="C666"/>
      <c r="D666"/>
      <c r="E666"/>
      <c r="F666"/>
      <c r="G666"/>
    </row>
    <row r="667" spans="1:7" ht="15" customHeight="1" x14ac:dyDescent="0.2">
      <c r="A667"/>
      <c r="B667"/>
      <c r="C667"/>
      <c r="D667"/>
      <c r="E667"/>
      <c r="F667"/>
      <c r="G667"/>
    </row>
    <row r="668" spans="1:7" ht="15" customHeight="1" x14ac:dyDescent="0.2">
      <c r="A668"/>
      <c r="B668"/>
      <c r="C668"/>
      <c r="D668"/>
      <c r="E668"/>
      <c r="F668"/>
      <c r="G668"/>
    </row>
    <row r="669" spans="1:7" ht="15" customHeight="1" x14ac:dyDescent="0.2">
      <c r="A669"/>
      <c r="B669"/>
      <c r="C669"/>
      <c r="D669"/>
      <c r="E669"/>
      <c r="F669"/>
      <c r="G669"/>
    </row>
    <row r="670" spans="1:7" ht="15" customHeight="1" x14ac:dyDescent="0.2">
      <c r="A670"/>
      <c r="B670"/>
      <c r="C670"/>
      <c r="D670"/>
      <c r="E670"/>
      <c r="F670"/>
      <c r="G670"/>
    </row>
    <row r="671" spans="1:7" ht="15" customHeight="1" x14ac:dyDescent="0.2">
      <c r="A671"/>
      <c r="B671"/>
      <c r="C671"/>
      <c r="D671"/>
      <c r="E671"/>
      <c r="F671"/>
      <c r="G671"/>
    </row>
    <row r="672" spans="1:7" ht="15" customHeight="1" x14ac:dyDescent="0.2">
      <c r="A672"/>
      <c r="B672"/>
      <c r="C672"/>
      <c r="D672"/>
      <c r="E672"/>
      <c r="F672"/>
      <c r="G672"/>
    </row>
    <row r="673" spans="1:7" ht="15" customHeight="1" x14ac:dyDescent="0.2">
      <c r="A673"/>
      <c r="B673"/>
      <c r="C673"/>
      <c r="D673"/>
      <c r="E673"/>
      <c r="F673"/>
      <c r="G673"/>
    </row>
    <row r="674" spans="1:7" ht="15" customHeight="1" x14ac:dyDescent="0.2">
      <c r="A674"/>
      <c r="B674"/>
      <c r="C674"/>
      <c r="D674"/>
      <c r="E674"/>
      <c r="F674"/>
      <c r="G674"/>
    </row>
    <row r="675" spans="1:7" ht="15" customHeight="1" x14ac:dyDescent="0.2">
      <c r="A675"/>
      <c r="B675"/>
      <c r="C675"/>
      <c r="D675"/>
      <c r="E675"/>
      <c r="F675"/>
      <c r="G675"/>
    </row>
    <row r="676" spans="1:7" ht="15" customHeight="1" x14ac:dyDescent="0.2">
      <c r="A676"/>
      <c r="B676"/>
      <c r="C676"/>
      <c r="D676"/>
      <c r="E676"/>
      <c r="F676"/>
      <c r="G676"/>
    </row>
    <row r="677" spans="1:7" ht="15" customHeight="1" x14ac:dyDescent="0.2">
      <c r="A677"/>
      <c r="B677"/>
      <c r="C677"/>
      <c r="D677"/>
      <c r="E677"/>
      <c r="F677"/>
      <c r="G677"/>
    </row>
    <row r="678" spans="1:7" ht="15" customHeight="1" x14ac:dyDescent="0.2">
      <c r="A678"/>
      <c r="B678"/>
      <c r="C678"/>
      <c r="D678"/>
      <c r="E678"/>
      <c r="F678"/>
      <c r="G678"/>
    </row>
    <row r="679" spans="1:7" ht="15" customHeight="1" x14ac:dyDescent="0.2">
      <c r="A679"/>
      <c r="B679"/>
      <c r="C679"/>
      <c r="D679"/>
      <c r="E679"/>
      <c r="F679"/>
      <c r="G679"/>
    </row>
    <row r="680" spans="1:7" ht="15" customHeight="1" x14ac:dyDescent="0.2">
      <c r="A680"/>
      <c r="B680"/>
      <c r="C680"/>
      <c r="D680"/>
      <c r="E680"/>
      <c r="F680"/>
      <c r="G680"/>
    </row>
    <row r="681" spans="1:7" ht="15" customHeight="1" x14ac:dyDescent="0.2">
      <c r="A681"/>
      <c r="B681"/>
      <c r="C681"/>
      <c r="D681"/>
      <c r="E681"/>
      <c r="F681"/>
      <c r="G681"/>
    </row>
    <row r="682" spans="1:7" ht="15" customHeight="1" x14ac:dyDescent="0.2">
      <c r="A682"/>
      <c r="B682"/>
      <c r="C682"/>
      <c r="D682"/>
      <c r="E682"/>
      <c r="F682"/>
      <c r="G682"/>
    </row>
    <row r="683" spans="1:7" ht="15" customHeight="1" x14ac:dyDescent="0.2">
      <c r="A683"/>
      <c r="B683"/>
      <c r="C683"/>
      <c r="D683"/>
      <c r="E683"/>
      <c r="F683"/>
      <c r="G683"/>
    </row>
    <row r="684" spans="1:7" ht="15" customHeight="1" x14ac:dyDescent="0.2">
      <c r="A684"/>
      <c r="B684"/>
      <c r="C684"/>
      <c r="D684"/>
      <c r="E684"/>
      <c r="F684"/>
      <c r="G684"/>
    </row>
    <row r="685" spans="1:7" ht="15" customHeight="1" x14ac:dyDescent="0.2">
      <c r="A685"/>
      <c r="B685"/>
      <c r="C685"/>
      <c r="D685"/>
      <c r="E685"/>
      <c r="F685"/>
      <c r="G685"/>
    </row>
    <row r="686" spans="1:7" ht="15" customHeight="1" x14ac:dyDescent="0.2">
      <c r="A686"/>
      <c r="B686"/>
      <c r="C686"/>
      <c r="D686"/>
      <c r="E686"/>
      <c r="F686"/>
      <c r="G686"/>
    </row>
    <row r="687" spans="1:7" ht="15" customHeight="1" x14ac:dyDescent="0.2">
      <c r="A687"/>
      <c r="B687"/>
      <c r="C687"/>
      <c r="D687"/>
      <c r="E687"/>
      <c r="F687"/>
      <c r="G687"/>
    </row>
    <row r="688" spans="1:7" ht="15" customHeight="1" x14ac:dyDescent="0.2">
      <c r="A688"/>
      <c r="B688"/>
      <c r="C688"/>
      <c r="D688"/>
      <c r="E688"/>
      <c r="F688"/>
      <c r="G688"/>
    </row>
    <row r="689" spans="1:7" ht="15" customHeight="1" x14ac:dyDescent="0.2">
      <c r="A689"/>
      <c r="B689"/>
      <c r="C689"/>
      <c r="D689"/>
      <c r="E689"/>
      <c r="F689"/>
      <c r="G689"/>
    </row>
    <row r="690" spans="1:7" ht="15" customHeight="1" x14ac:dyDescent="0.2">
      <c r="A690"/>
      <c r="B690"/>
      <c r="C690"/>
      <c r="D690"/>
      <c r="E690"/>
      <c r="F690"/>
      <c r="G690"/>
    </row>
    <row r="691" spans="1:7" ht="15" customHeight="1" x14ac:dyDescent="0.2">
      <c r="A691"/>
      <c r="B691"/>
      <c r="C691"/>
      <c r="D691"/>
      <c r="E691"/>
      <c r="F691"/>
      <c r="G691"/>
    </row>
    <row r="692" spans="1:7" ht="15" customHeight="1" x14ac:dyDescent="0.2">
      <c r="A692"/>
      <c r="B692"/>
      <c r="C692"/>
      <c r="D692"/>
      <c r="E692"/>
      <c r="F692"/>
      <c r="G692"/>
    </row>
    <row r="693" spans="1:7" ht="15" customHeight="1" x14ac:dyDescent="0.2">
      <c r="A693"/>
      <c r="B693"/>
      <c r="C693"/>
      <c r="D693"/>
      <c r="E693"/>
      <c r="F693"/>
      <c r="G693"/>
    </row>
    <row r="694" spans="1:7" ht="15" customHeight="1" x14ac:dyDescent="0.2">
      <c r="A694"/>
      <c r="B694"/>
      <c r="C694"/>
      <c r="D694"/>
      <c r="E694"/>
      <c r="F694"/>
      <c r="G694"/>
    </row>
    <row r="695" spans="1:7" ht="15" customHeight="1" x14ac:dyDescent="0.2">
      <c r="A695"/>
      <c r="B695"/>
      <c r="C695"/>
      <c r="D695"/>
      <c r="E695"/>
      <c r="F695"/>
      <c r="G695"/>
    </row>
    <row r="696" spans="1:7" ht="15" customHeight="1" x14ac:dyDescent="0.2">
      <c r="A696"/>
      <c r="B696"/>
      <c r="C696"/>
      <c r="D696"/>
      <c r="E696"/>
      <c r="F696"/>
      <c r="G696"/>
    </row>
    <row r="697" spans="1:7" ht="15" customHeight="1" x14ac:dyDescent="0.2">
      <c r="A697"/>
      <c r="B697"/>
      <c r="C697"/>
      <c r="D697"/>
      <c r="E697"/>
      <c r="F697"/>
      <c r="G697"/>
    </row>
    <row r="698" spans="1:7" ht="15" customHeight="1" x14ac:dyDescent="0.2">
      <c r="A698"/>
      <c r="B698"/>
      <c r="C698"/>
      <c r="D698"/>
      <c r="E698"/>
      <c r="F698"/>
      <c r="G698"/>
    </row>
    <row r="699" spans="1:7" ht="15" customHeight="1" x14ac:dyDescent="0.2">
      <c r="A699"/>
      <c r="B699"/>
      <c r="C699"/>
      <c r="D699"/>
      <c r="E699"/>
      <c r="F699"/>
      <c r="G699"/>
    </row>
    <row r="700" spans="1:7" ht="15" customHeight="1" x14ac:dyDescent="0.2">
      <c r="A700"/>
      <c r="B700"/>
      <c r="C700"/>
      <c r="D700"/>
      <c r="E700"/>
      <c r="F700"/>
      <c r="G700"/>
    </row>
    <row r="701" spans="1:7" ht="15" customHeight="1" x14ac:dyDescent="0.2">
      <c r="A701"/>
      <c r="B701"/>
      <c r="C701"/>
      <c r="D701"/>
      <c r="E701"/>
      <c r="F701"/>
      <c r="G701"/>
    </row>
    <row r="702" spans="1:7" ht="15" customHeight="1" x14ac:dyDescent="0.2">
      <c r="A702"/>
      <c r="B702"/>
      <c r="C702"/>
      <c r="D702"/>
      <c r="E702"/>
      <c r="F702"/>
      <c r="G702"/>
    </row>
    <row r="703" spans="1:7" ht="15" customHeight="1" x14ac:dyDescent="0.2">
      <c r="A703"/>
      <c r="B703"/>
      <c r="C703"/>
      <c r="D703"/>
      <c r="E703"/>
      <c r="F703"/>
      <c r="G703"/>
    </row>
    <row r="704" spans="1:7" ht="15" customHeight="1" x14ac:dyDescent="0.2">
      <c r="A704"/>
      <c r="B704"/>
      <c r="C704"/>
      <c r="D704"/>
      <c r="E704"/>
      <c r="F704"/>
      <c r="G704"/>
    </row>
    <row r="705" spans="1:7" ht="15" customHeight="1" x14ac:dyDescent="0.2">
      <c r="A705"/>
      <c r="B705"/>
      <c r="C705"/>
      <c r="D705"/>
      <c r="E705"/>
      <c r="F705"/>
      <c r="G705"/>
    </row>
    <row r="706" spans="1:7" ht="15" customHeight="1" x14ac:dyDescent="0.2">
      <c r="A706"/>
      <c r="B706"/>
      <c r="C706"/>
      <c r="D706"/>
      <c r="E706"/>
      <c r="F706"/>
      <c r="G706"/>
    </row>
    <row r="707" spans="1:7" ht="15" customHeight="1" x14ac:dyDescent="0.2">
      <c r="A707"/>
      <c r="B707"/>
      <c r="C707"/>
      <c r="D707"/>
      <c r="E707"/>
      <c r="F707"/>
      <c r="G707"/>
    </row>
    <row r="708" spans="1:7" ht="15" customHeight="1" x14ac:dyDescent="0.2">
      <c r="A708"/>
      <c r="B708"/>
      <c r="C708"/>
      <c r="D708"/>
      <c r="E708"/>
      <c r="F708"/>
      <c r="G708"/>
    </row>
    <row r="709" spans="1:7" ht="15" customHeight="1" x14ac:dyDescent="0.2">
      <c r="A709"/>
      <c r="B709"/>
      <c r="C709"/>
      <c r="D709"/>
      <c r="E709"/>
      <c r="F709"/>
      <c r="G709"/>
    </row>
    <row r="710" spans="1:7" ht="15" customHeight="1" x14ac:dyDescent="0.2">
      <c r="A710"/>
      <c r="B710"/>
      <c r="C710"/>
      <c r="D710"/>
      <c r="E710"/>
      <c r="F710"/>
      <c r="G710"/>
    </row>
    <row r="711" spans="1:7" ht="15" customHeight="1" x14ac:dyDescent="0.2">
      <c r="A711"/>
      <c r="B711"/>
      <c r="C711"/>
      <c r="D711"/>
      <c r="E711"/>
      <c r="F711"/>
      <c r="G711"/>
    </row>
    <row r="712" spans="1:7" ht="15" customHeight="1" x14ac:dyDescent="0.2">
      <c r="A712"/>
      <c r="B712"/>
      <c r="C712"/>
      <c r="D712"/>
      <c r="E712"/>
      <c r="F712"/>
      <c r="G712"/>
    </row>
    <row r="713" spans="1:7" ht="15" customHeight="1" x14ac:dyDescent="0.2">
      <c r="A713"/>
      <c r="B713"/>
      <c r="C713"/>
      <c r="D713"/>
      <c r="E713"/>
      <c r="F713"/>
      <c r="G713"/>
    </row>
    <row r="714" spans="1:7" ht="15" customHeight="1" x14ac:dyDescent="0.2">
      <c r="A714"/>
      <c r="B714"/>
      <c r="C714"/>
      <c r="D714"/>
      <c r="E714"/>
      <c r="F714"/>
      <c r="G714"/>
    </row>
    <row r="715" spans="1:7" ht="15" customHeight="1" x14ac:dyDescent="0.2">
      <c r="A715"/>
      <c r="B715"/>
      <c r="C715"/>
      <c r="D715"/>
      <c r="E715"/>
      <c r="F715"/>
      <c r="G715"/>
    </row>
    <row r="716" spans="1:7" ht="15" customHeight="1" x14ac:dyDescent="0.2">
      <c r="A716"/>
      <c r="B716"/>
      <c r="C716"/>
      <c r="D716"/>
      <c r="E716"/>
      <c r="F716"/>
      <c r="G716"/>
    </row>
    <row r="717" spans="1:7" ht="15" customHeight="1" x14ac:dyDescent="0.2">
      <c r="A717"/>
      <c r="B717"/>
      <c r="C717"/>
      <c r="D717"/>
      <c r="E717"/>
      <c r="F717"/>
      <c r="G717"/>
    </row>
    <row r="718" spans="1:7" ht="15" customHeight="1" x14ac:dyDescent="0.2">
      <c r="A718"/>
      <c r="B718"/>
      <c r="C718"/>
      <c r="D718"/>
      <c r="E718"/>
      <c r="F718"/>
      <c r="G718"/>
    </row>
    <row r="719" spans="1:7" ht="15" customHeight="1" x14ac:dyDescent="0.2">
      <c r="A719"/>
      <c r="B719"/>
      <c r="C719"/>
      <c r="D719"/>
      <c r="E719"/>
      <c r="F719"/>
      <c r="G719"/>
    </row>
    <row r="720" spans="1:7" ht="15" customHeight="1" x14ac:dyDescent="0.2">
      <c r="A720"/>
      <c r="B720"/>
      <c r="C720"/>
      <c r="D720"/>
      <c r="E720"/>
      <c r="F720"/>
      <c r="G720"/>
    </row>
    <row r="721" spans="1:7" ht="15" customHeight="1" x14ac:dyDescent="0.2">
      <c r="A721"/>
      <c r="B721"/>
      <c r="C721"/>
      <c r="D721"/>
      <c r="E721"/>
      <c r="F721"/>
      <c r="G721"/>
    </row>
    <row r="722" spans="1:7" ht="15" customHeight="1" x14ac:dyDescent="0.2">
      <c r="A722"/>
      <c r="B722"/>
      <c r="C722"/>
      <c r="D722"/>
      <c r="E722"/>
      <c r="F722"/>
      <c r="G722"/>
    </row>
    <row r="723" spans="1:7" ht="15" customHeight="1" x14ac:dyDescent="0.2">
      <c r="A723"/>
      <c r="B723"/>
      <c r="C723"/>
      <c r="D723"/>
      <c r="E723"/>
      <c r="F723"/>
      <c r="G723"/>
    </row>
    <row r="724" spans="1:7" ht="15" customHeight="1" x14ac:dyDescent="0.2">
      <c r="A724"/>
      <c r="B724"/>
      <c r="C724"/>
      <c r="D724"/>
      <c r="E724"/>
      <c r="F724"/>
      <c r="G724"/>
    </row>
    <row r="725" spans="1:7" ht="15" customHeight="1" x14ac:dyDescent="0.2">
      <c r="A725"/>
      <c r="B725"/>
      <c r="C725"/>
      <c r="D725"/>
      <c r="E725"/>
      <c r="F725"/>
      <c r="G725"/>
    </row>
    <row r="726" spans="1:7" ht="15" customHeight="1" x14ac:dyDescent="0.2">
      <c r="A726"/>
      <c r="B726"/>
      <c r="C726"/>
      <c r="D726"/>
      <c r="E726"/>
      <c r="F726"/>
      <c r="G726"/>
    </row>
    <row r="727" spans="1:7" ht="15" customHeight="1" x14ac:dyDescent="0.2">
      <c r="A727"/>
      <c r="B727"/>
      <c r="C727"/>
      <c r="D727"/>
      <c r="E727"/>
      <c r="F727"/>
      <c r="G727"/>
    </row>
    <row r="728" spans="1:7" ht="15" customHeight="1" x14ac:dyDescent="0.2">
      <c r="A728"/>
      <c r="B728"/>
      <c r="C728"/>
      <c r="D728"/>
      <c r="E728"/>
      <c r="F728"/>
      <c r="G728"/>
    </row>
    <row r="729" spans="1:7" ht="15" customHeight="1" x14ac:dyDescent="0.2">
      <c r="A729"/>
      <c r="B729"/>
      <c r="C729"/>
      <c r="D729"/>
      <c r="E729"/>
      <c r="F729"/>
      <c r="G729"/>
    </row>
    <row r="730" spans="1:7" ht="15" customHeight="1" x14ac:dyDescent="0.2">
      <c r="A730"/>
      <c r="B730"/>
      <c r="C730"/>
      <c r="D730"/>
      <c r="E730"/>
      <c r="F730"/>
      <c r="G730"/>
    </row>
    <row r="731" spans="1:7" ht="15" customHeight="1" x14ac:dyDescent="0.2">
      <c r="A731"/>
      <c r="B731"/>
      <c r="C731"/>
      <c r="D731"/>
      <c r="E731"/>
      <c r="F731"/>
      <c r="G731"/>
    </row>
    <row r="732" spans="1:7" ht="15" customHeight="1" x14ac:dyDescent="0.2">
      <c r="A732"/>
      <c r="B732"/>
      <c r="C732"/>
      <c r="D732"/>
      <c r="E732"/>
      <c r="F732"/>
      <c r="G732"/>
    </row>
    <row r="733" spans="1:7" ht="15" customHeight="1" x14ac:dyDescent="0.2">
      <c r="A733"/>
      <c r="B733"/>
      <c r="C733"/>
      <c r="D733"/>
      <c r="E733"/>
      <c r="F733"/>
      <c r="G733"/>
    </row>
    <row r="734" spans="1:7" ht="15" customHeight="1" x14ac:dyDescent="0.2">
      <c r="A734"/>
      <c r="B734"/>
      <c r="C734"/>
      <c r="D734"/>
      <c r="E734"/>
      <c r="F734"/>
      <c r="G734"/>
    </row>
    <row r="735" spans="1:7" ht="15" customHeight="1" x14ac:dyDescent="0.2">
      <c r="A735"/>
      <c r="B735"/>
      <c r="C735"/>
      <c r="D735"/>
      <c r="E735"/>
      <c r="F735"/>
      <c r="G735"/>
    </row>
    <row r="736" spans="1:7" ht="15" customHeight="1" x14ac:dyDescent="0.2">
      <c r="A736"/>
      <c r="B736"/>
      <c r="C736"/>
      <c r="D736"/>
      <c r="E736"/>
      <c r="F736"/>
      <c r="G736"/>
    </row>
    <row r="737" spans="1:7" ht="15" customHeight="1" x14ac:dyDescent="0.2">
      <c r="A737"/>
      <c r="B737"/>
      <c r="C737"/>
      <c r="D737"/>
      <c r="E737"/>
      <c r="F737"/>
      <c r="G737"/>
    </row>
    <row r="738" spans="1:7" ht="15" customHeight="1" x14ac:dyDescent="0.2">
      <c r="A738"/>
      <c r="B738"/>
      <c r="C738"/>
      <c r="D738"/>
      <c r="E738"/>
      <c r="F738"/>
      <c r="G738"/>
    </row>
    <row r="739" spans="1:7" ht="15" customHeight="1" x14ac:dyDescent="0.2">
      <c r="A739"/>
      <c r="B739"/>
      <c r="C739"/>
      <c r="D739"/>
      <c r="E739"/>
      <c r="F739"/>
      <c r="G739"/>
    </row>
    <row r="740" spans="1:7" ht="15" customHeight="1" x14ac:dyDescent="0.2">
      <c r="A740"/>
      <c r="B740"/>
      <c r="C740"/>
      <c r="D740"/>
      <c r="E740"/>
      <c r="F740"/>
      <c r="G740"/>
    </row>
    <row r="741" spans="1:7" ht="15" customHeight="1" x14ac:dyDescent="0.2">
      <c r="A741"/>
      <c r="B741"/>
      <c r="C741"/>
      <c r="D741"/>
      <c r="E741"/>
      <c r="F741"/>
      <c r="G741"/>
    </row>
    <row r="742" spans="1:7" ht="15" customHeight="1" x14ac:dyDescent="0.2">
      <c r="A742"/>
      <c r="B742"/>
      <c r="C742"/>
      <c r="D742"/>
      <c r="E742"/>
      <c r="F742"/>
      <c r="G742"/>
    </row>
    <row r="743" spans="1:7" ht="15" customHeight="1" x14ac:dyDescent="0.2">
      <c r="A743"/>
      <c r="B743"/>
      <c r="C743"/>
      <c r="D743"/>
      <c r="E743"/>
      <c r="F743"/>
      <c r="G743"/>
    </row>
    <row r="744" spans="1:7" ht="15" customHeight="1" x14ac:dyDescent="0.2">
      <c r="A744"/>
      <c r="B744"/>
      <c r="C744"/>
      <c r="D744"/>
      <c r="E744"/>
      <c r="F744"/>
      <c r="G744"/>
    </row>
    <row r="745" spans="1:7" ht="15" customHeight="1" x14ac:dyDescent="0.2">
      <c r="A745"/>
      <c r="B745"/>
      <c r="C745"/>
      <c r="D745"/>
      <c r="E745"/>
      <c r="F745"/>
      <c r="G745"/>
    </row>
    <row r="746" spans="1:7" ht="15" customHeight="1" x14ac:dyDescent="0.2">
      <c r="A746"/>
      <c r="B746"/>
      <c r="C746"/>
      <c r="D746"/>
      <c r="E746"/>
      <c r="F746"/>
      <c r="G746"/>
    </row>
    <row r="747" spans="1:7" ht="15" customHeight="1" x14ac:dyDescent="0.2">
      <c r="A747"/>
      <c r="B747"/>
      <c r="C747"/>
      <c r="D747"/>
      <c r="E747"/>
      <c r="F747"/>
      <c r="G747"/>
    </row>
    <row r="748" spans="1:7" ht="15" customHeight="1" x14ac:dyDescent="0.2">
      <c r="A748"/>
      <c r="B748"/>
      <c r="C748"/>
      <c r="D748"/>
      <c r="E748"/>
      <c r="F748"/>
      <c r="G748"/>
    </row>
    <row r="749" spans="1:7" ht="15" customHeight="1" x14ac:dyDescent="0.2">
      <c r="A749"/>
      <c r="B749"/>
      <c r="C749"/>
      <c r="D749"/>
      <c r="E749"/>
      <c r="F749"/>
      <c r="G749"/>
    </row>
    <row r="750" spans="1:7" ht="15" customHeight="1" x14ac:dyDescent="0.2">
      <c r="A750"/>
      <c r="B750"/>
      <c r="C750"/>
      <c r="D750"/>
      <c r="E750"/>
      <c r="F750"/>
      <c r="G750"/>
    </row>
    <row r="751" spans="1:7" ht="15" customHeight="1" x14ac:dyDescent="0.2">
      <c r="A751"/>
      <c r="B751"/>
      <c r="C751"/>
      <c r="D751"/>
      <c r="E751"/>
      <c r="F751"/>
      <c r="G751"/>
    </row>
    <row r="752" spans="1:7" ht="15" customHeight="1" x14ac:dyDescent="0.2">
      <c r="A752"/>
      <c r="B752"/>
      <c r="C752"/>
      <c r="D752"/>
      <c r="E752"/>
      <c r="F752"/>
      <c r="G752"/>
    </row>
    <row r="753" spans="1:7" ht="15" customHeight="1" x14ac:dyDescent="0.2">
      <c r="A753"/>
      <c r="B753"/>
      <c r="C753"/>
      <c r="D753"/>
      <c r="E753"/>
      <c r="F753"/>
      <c r="G753"/>
    </row>
    <row r="754" spans="1:7" ht="15" customHeight="1" x14ac:dyDescent="0.2">
      <c r="A754"/>
      <c r="B754"/>
      <c r="C754"/>
      <c r="D754"/>
      <c r="E754"/>
      <c r="F754"/>
      <c r="G754"/>
    </row>
    <row r="755" spans="1:7" ht="15" customHeight="1" x14ac:dyDescent="0.2">
      <c r="A755"/>
      <c r="B755"/>
      <c r="C755"/>
      <c r="D755"/>
      <c r="E755"/>
      <c r="F755"/>
      <c r="G755"/>
    </row>
    <row r="756" spans="1:7" ht="15" customHeight="1" x14ac:dyDescent="0.2">
      <c r="A756"/>
      <c r="B756"/>
      <c r="C756"/>
      <c r="D756"/>
      <c r="E756"/>
      <c r="F756"/>
      <c r="G756"/>
    </row>
    <row r="757" spans="1:7" ht="15" customHeight="1" x14ac:dyDescent="0.2">
      <c r="A757"/>
      <c r="B757"/>
      <c r="C757"/>
      <c r="D757"/>
      <c r="E757"/>
      <c r="F757"/>
      <c r="G757"/>
    </row>
    <row r="758" spans="1:7" ht="15" customHeight="1" x14ac:dyDescent="0.2">
      <c r="A758"/>
      <c r="B758"/>
      <c r="C758"/>
      <c r="D758"/>
      <c r="E758"/>
      <c r="F758"/>
      <c r="G758"/>
    </row>
    <row r="759" spans="1:7" ht="15" customHeight="1" x14ac:dyDescent="0.2">
      <c r="A759"/>
      <c r="B759"/>
      <c r="C759"/>
      <c r="D759"/>
      <c r="E759"/>
      <c r="F759"/>
      <c r="G759"/>
    </row>
    <row r="760" spans="1:7" ht="15" customHeight="1" x14ac:dyDescent="0.2">
      <c r="A760"/>
      <c r="B760"/>
      <c r="C760"/>
      <c r="D760"/>
      <c r="E760"/>
      <c r="F760"/>
      <c r="G760"/>
    </row>
    <row r="761" spans="1:7" ht="15" customHeight="1" x14ac:dyDescent="0.2">
      <c r="A761"/>
      <c r="B761"/>
      <c r="C761"/>
      <c r="D761"/>
      <c r="E761"/>
      <c r="F761"/>
      <c r="G761"/>
    </row>
    <row r="762" spans="1:7" ht="15" customHeight="1" x14ac:dyDescent="0.2">
      <c r="A762"/>
      <c r="B762"/>
      <c r="C762"/>
      <c r="D762"/>
      <c r="E762"/>
      <c r="F762"/>
      <c r="G762"/>
    </row>
    <row r="763" spans="1:7" ht="15" customHeight="1" x14ac:dyDescent="0.2">
      <c r="A763"/>
      <c r="B763"/>
      <c r="C763"/>
      <c r="D763"/>
      <c r="E763"/>
      <c r="F763"/>
      <c r="G763"/>
    </row>
    <row r="764" spans="1:7" ht="15" customHeight="1" x14ac:dyDescent="0.2">
      <c r="A764"/>
      <c r="B764"/>
      <c r="C764"/>
      <c r="D764"/>
      <c r="E764"/>
      <c r="F764"/>
      <c r="G764"/>
    </row>
    <row r="765" spans="1:7" ht="15" customHeight="1" x14ac:dyDescent="0.2">
      <c r="A765"/>
      <c r="B765"/>
      <c r="C765"/>
      <c r="D765"/>
      <c r="E765"/>
      <c r="F765"/>
      <c r="G765"/>
    </row>
    <row r="766" spans="1:7" ht="15" customHeight="1" x14ac:dyDescent="0.2">
      <c r="A766"/>
      <c r="B766"/>
      <c r="C766"/>
      <c r="D766"/>
      <c r="E766"/>
      <c r="F766"/>
      <c r="G766"/>
    </row>
    <row r="767" spans="1:7" ht="15" customHeight="1" x14ac:dyDescent="0.2">
      <c r="A767"/>
      <c r="B767"/>
      <c r="C767"/>
      <c r="D767"/>
      <c r="E767"/>
      <c r="F767"/>
      <c r="G767"/>
    </row>
    <row r="768" spans="1:7" ht="15" customHeight="1" x14ac:dyDescent="0.2">
      <c r="A768"/>
      <c r="B768"/>
      <c r="C768"/>
      <c r="D768"/>
      <c r="E768"/>
      <c r="F768"/>
      <c r="G768"/>
    </row>
    <row r="769" spans="1:7" ht="15" customHeight="1" x14ac:dyDescent="0.2">
      <c r="A769"/>
      <c r="B769"/>
      <c r="C769"/>
      <c r="D769"/>
      <c r="E769"/>
      <c r="F769"/>
      <c r="G769"/>
    </row>
    <row r="770" spans="1:7" ht="15" customHeight="1" x14ac:dyDescent="0.2">
      <c r="A770"/>
      <c r="B770"/>
      <c r="C770"/>
      <c r="D770"/>
      <c r="E770"/>
      <c r="F770"/>
      <c r="G770"/>
    </row>
    <row r="771" spans="1:7" ht="15" customHeight="1" x14ac:dyDescent="0.2">
      <c r="A771"/>
      <c r="B771"/>
      <c r="C771"/>
      <c r="D771"/>
      <c r="E771"/>
      <c r="F771"/>
      <c r="G771"/>
    </row>
    <row r="772" spans="1:7" ht="15" customHeight="1" x14ac:dyDescent="0.2">
      <c r="A772"/>
      <c r="B772"/>
      <c r="C772"/>
      <c r="D772"/>
      <c r="E772"/>
      <c r="F772"/>
      <c r="G772"/>
    </row>
    <row r="773" spans="1:7" ht="15" customHeight="1" x14ac:dyDescent="0.2">
      <c r="A773"/>
      <c r="B773"/>
      <c r="C773"/>
      <c r="D773"/>
      <c r="E773"/>
      <c r="F773"/>
      <c r="G773"/>
    </row>
    <row r="774" spans="1:7" ht="15" customHeight="1" x14ac:dyDescent="0.2">
      <c r="A774"/>
      <c r="B774"/>
      <c r="C774"/>
      <c r="D774"/>
      <c r="E774"/>
      <c r="F774"/>
      <c r="G774"/>
    </row>
    <row r="775" spans="1:7" ht="15" customHeight="1" x14ac:dyDescent="0.2">
      <c r="A775"/>
      <c r="B775"/>
      <c r="C775"/>
      <c r="D775"/>
      <c r="E775"/>
      <c r="F775"/>
      <c r="G775"/>
    </row>
    <row r="776" spans="1:7" ht="15" customHeight="1" x14ac:dyDescent="0.2">
      <c r="A776"/>
      <c r="B776"/>
      <c r="C776"/>
      <c r="D776"/>
      <c r="E776"/>
      <c r="F776"/>
      <c r="G776"/>
    </row>
    <row r="777" spans="1:7" ht="15" customHeight="1" x14ac:dyDescent="0.2">
      <c r="A777"/>
      <c r="B777"/>
      <c r="C777"/>
      <c r="D777"/>
      <c r="E777"/>
      <c r="F777"/>
      <c r="G777"/>
    </row>
    <row r="778" spans="1:7" ht="15" customHeight="1" x14ac:dyDescent="0.2">
      <c r="A778"/>
      <c r="B778"/>
      <c r="C778"/>
      <c r="D778"/>
      <c r="E778"/>
      <c r="F778"/>
      <c r="G778"/>
    </row>
    <row r="779" spans="1:7" ht="15" customHeight="1" x14ac:dyDescent="0.2">
      <c r="A779"/>
      <c r="B779"/>
      <c r="C779"/>
      <c r="D779"/>
      <c r="E779"/>
      <c r="F779"/>
      <c r="G779"/>
    </row>
    <row r="780" spans="1:7" ht="15" customHeight="1" x14ac:dyDescent="0.2">
      <c r="A780"/>
      <c r="B780"/>
      <c r="C780"/>
      <c r="D780"/>
      <c r="E780"/>
      <c r="F780"/>
      <c r="G780"/>
    </row>
    <row r="781" spans="1:7" ht="15" customHeight="1" x14ac:dyDescent="0.2">
      <c r="A781"/>
      <c r="B781"/>
      <c r="C781"/>
      <c r="D781"/>
      <c r="E781"/>
      <c r="F781"/>
      <c r="G781"/>
    </row>
    <row r="782" spans="1:7" ht="15" customHeight="1" x14ac:dyDescent="0.2">
      <c r="A782"/>
      <c r="B782"/>
      <c r="C782"/>
      <c r="D782"/>
      <c r="E782"/>
      <c r="F782"/>
      <c r="G782"/>
    </row>
    <row r="783" spans="1:7" ht="15" customHeight="1" x14ac:dyDescent="0.2">
      <c r="A783"/>
      <c r="B783"/>
      <c r="C783"/>
      <c r="D783"/>
      <c r="E783"/>
      <c r="F783"/>
      <c r="G783"/>
    </row>
    <row r="784" spans="1:7" ht="15" customHeight="1" x14ac:dyDescent="0.2">
      <c r="A784"/>
      <c r="B784"/>
      <c r="C784"/>
      <c r="D784"/>
      <c r="E784"/>
      <c r="F784"/>
      <c r="G784"/>
    </row>
    <row r="785" spans="1:7" ht="15" customHeight="1" x14ac:dyDescent="0.2">
      <c r="A785"/>
      <c r="B785"/>
      <c r="C785"/>
      <c r="D785"/>
      <c r="E785"/>
      <c r="F785"/>
      <c r="G785"/>
    </row>
    <row r="786" spans="1:7" ht="15" customHeight="1" x14ac:dyDescent="0.2">
      <c r="A786"/>
      <c r="B786"/>
      <c r="C786"/>
      <c r="D786"/>
      <c r="E786"/>
      <c r="F786"/>
      <c r="G786"/>
    </row>
    <row r="787" spans="1:7" ht="15" customHeight="1" x14ac:dyDescent="0.2">
      <c r="A787"/>
      <c r="B787"/>
      <c r="C787"/>
      <c r="D787"/>
      <c r="E787"/>
      <c r="F787"/>
      <c r="G787"/>
    </row>
    <row r="788" spans="1:7" ht="15" customHeight="1" x14ac:dyDescent="0.2">
      <c r="A788"/>
      <c r="B788"/>
      <c r="C788"/>
      <c r="D788"/>
      <c r="E788"/>
      <c r="F788"/>
      <c r="G788"/>
    </row>
    <row r="789" spans="1:7" ht="15" customHeight="1" x14ac:dyDescent="0.2">
      <c r="A789"/>
      <c r="B789"/>
      <c r="C789"/>
      <c r="D789"/>
      <c r="E789"/>
      <c r="F789"/>
      <c r="G789"/>
    </row>
    <row r="790" spans="1:7" ht="15" customHeight="1" x14ac:dyDescent="0.2">
      <c r="A790"/>
      <c r="B790"/>
      <c r="C790"/>
      <c r="D790"/>
      <c r="E790"/>
      <c r="F790"/>
      <c r="G790"/>
    </row>
    <row r="791" spans="1:7" ht="15" customHeight="1" x14ac:dyDescent="0.2">
      <c r="A791"/>
      <c r="B791"/>
      <c r="C791"/>
      <c r="D791"/>
      <c r="E791"/>
      <c r="F791"/>
      <c r="G791"/>
    </row>
    <row r="792" spans="1:7" ht="15" customHeight="1" x14ac:dyDescent="0.2">
      <c r="A792"/>
      <c r="B792"/>
      <c r="C792"/>
      <c r="D792"/>
      <c r="E792"/>
      <c r="F792"/>
      <c r="G792"/>
    </row>
    <row r="793" spans="1:7" ht="15" customHeight="1" x14ac:dyDescent="0.2">
      <c r="A793"/>
      <c r="B793"/>
      <c r="C793"/>
      <c r="D793"/>
      <c r="E793"/>
      <c r="F793"/>
      <c r="G793"/>
    </row>
    <row r="794" spans="1:7" ht="15" customHeight="1" x14ac:dyDescent="0.2">
      <c r="A794"/>
      <c r="B794"/>
      <c r="C794"/>
      <c r="D794"/>
      <c r="E794"/>
      <c r="F794"/>
      <c r="G794"/>
    </row>
    <row r="795" spans="1:7" ht="15" customHeight="1" x14ac:dyDescent="0.2">
      <c r="A795"/>
      <c r="B795"/>
      <c r="C795"/>
      <c r="D795"/>
      <c r="E795"/>
      <c r="F795"/>
      <c r="G795"/>
    </row>
    <row r="796" spans="1:7" ht="15" customHeight="1" x14ac:dyDescent="0.2">
      <c r="A796"/>
      <c r="B796"/>
      <c r="C796"/>
      <c r="D796"/>
      <c r="E796"/>
      <c r="F796"/>
      <c r="G796"/>
    </row>
    <row r="797" spans="1:7" ht="15" customHeight="1" x14ac:dyDescent="0.2">
      <c r="A797"/>
      <c r="B797"/>
      <c r="C797"/>
      <c r="D797"/>
      <c r="E797"/>
      <c r="F797"/>
      <c r="G797"/>
    </row>
    <row r="798" spans="1:7" ht="15" customHeight="1" x14ac:dyDescent="0.2">
      <c r="A798"/>
      <c r="B798"/>
      <c r="C798"/>
      <c r="D798"/>
      <c r="E798"/>
      <c r="F798"/>
      <c r="G798"/>
    </row>
    <row r="799" spans="1:7" ht="15" customHeight="1" x14ac:dyDescent="0.2">
      <c r="A799"/>
      <c r="B799"/>
      <c r="C799"/>
      <c r="D799"/>
      <c r="E799"/>
      <c r="F799"/>
      <c r="G799"/>
    </row>
    <row r="800" spans="1:7" ht="15" customHeight="1" x14ac:dyDescent="0.2">
      <c r="A800"/>
      <c r="B800"/>
      <c r="C800"/>
      <c r="D800"/>
      <c r="E800"/>
      <c r="F800"/>
      <c r="G800"/>
    </row>
    <row r="801" spans="1:7" ht="15" customHeight="1" x14ac:dyDescent="0.2">
      <c r="A801"/>
      <c r="B801"/>
      <c r="C801"/>
      <c r="D801"/>
      <c r="E801"/>
      <c r="F801"/>
      <c r="G801"/>
    </row>
    <row r="802" spans="1:7" ht="15" customHeight="1" x14ac:dyDescent="0.2">
      <c r="A802"/>
      <c r="B802"/>
      <c r="C802"/>
      <c r="D802"/>
      <c r="E802"/>
      <c r="F802"/>
      <c r="G802"/>
    </row>
    <row r="803" spans="1:7" ht="15" customHeight="1" x14ac:dyDescent="0.2">
      <c r="A803"/>
      <c r="B803"/>
      <c r="C803"/>
      <c r="D803"/>
      <c r="E803"/>
      <c r="F803"/>
      <c r="G803"/>
    </row>
    <row r="804" spans="1:7" ht="15" customHeight="1" x14ac:dyDescent="0.2">
      <c r="A804"/>
      <c r="B804"/>
      <c r="C804"/>
      <c r="D804"/>
      <c r="E804"/>
      <c r="F804"/>
      <c r="G804"/>
    </row>
    <row r="805" spans="1:7" ht="15" customHeight="1" x14ac:dyDescent="0.2">
      <c r="A805"/>
      <c r="B805"/>
      <c r="C805"/>
      <c r="D805"/>
      <c r="E805"/>
      <c r="F805"/>
      <c r="G805"/>
    </row>
    <row r="806" spans="1:7" ht="15" customHeight="1" x14ac:dyDescent="0.2">
      <c r="A806"/>
      <c r="B806"/>
      <c r="C806"/>
      <c r="D806"/>
      <c r="E806"/>
      <c r="F806"/>
      <c r="G806"/>
    </row>
    <row r="807" spans="1:7" ht="15" customHeight="1" x14ac:dyDescent="0.2">
      <c r="A807"/>
      <c r="B807"/>
      <c r="C807"/>
      <c r="D807"/>
      <c r="E807"/>
      <c r="F807"/>
      <c r="G807"/>
    </row>
    <row r="808" spans="1:7" ht="15" customHeight="1" x14ac:dyDescent="0.2">
      <c r="A808"/>
      <c r="B808"/>
      <c r="C808"/>
      <c r="D808"/>
      <c r="E808"/>
      <c r="F808"/>
      <c r="G808"/>
    </row>
    <row r="809" spans="1:7" ht="15" customHeight="1" x14ac:dyDescent="0.2">
      <c r="A809"/>
      <c r="B809"/>
      <c r="C809"/>
      <c r="D809"/>
      <c r="E809"/>
      <c r="F809"/>
      <c r="G809"/>
    </row>
    <row r="810" spans="1:7" ht="15" customHeight="1" x14ac:dyDescent="0.2">
      <c r="A810"/>
      <c r="B810"/>
      <c r="C810"/>
      <c r="D810"/>
      <c r="E810"/>
      <c r="F810"/>
      <c r="G810"/>
    </row>
    <row r="811" spans="1:7" ht="15" customHeight="1" x14ac:dyDescent="0.2">
      <c r="A811"/>
      <c r="B811"/>
      <c r="C811"/>
      <c r="D811"/>
      <c r="E811"/>
      <c r="F811"/>
      <c r="G811"/>
    </row>
    <row r="812" spans="1:7" ht="15" customHeight="1" x14ac:dyDescent="0.2">
      <c r="A812"/>
      <c r="B812"/>
      <c r="C812"/>
      <c r="D812"/>
      <c r="E812"/>
      <c r="F812"/>
      <c r="G812"/>
    </row>
    <row r="813" spans="1:7" ht="15" customHeight="1" x14ac:dyDescent="0.2">
      <c r="A813"/>
      <c r="B813"/>
      <c r="C813"/>
      <c r="D813"/>
      <c r="E813"/>
      <c r="F813"/>
      <c r="G813"/>
    </row>
    <row r="814" spans="1:7" ht="15" customHeight="1" x14ac:dyDescent="0.2">
      <c r="A814"/>
      <c r="B814"/>
      <c r="C814"/>
      <c r="D814"/>
      <c r="E814"/>
      <c r="F814"/>
      <c r="G814"/>
    </row>
    <row r="815" spans="1:7" ht="15" customHeight="1" x14ac:dyDescent="0.2">
      <c r="A815"/>
      <c r="B815"/>
      <c r="C815"/>
      <c r="D815"/>
      <c r="E815"/>
      <c r="F815"/>
      <c r="G815"/>
    </row>
    <row r="816" spans="1:7" ht="15" customHeight="1" x14ac:dyDescent="0.2">
      <c r="A816"/>
      <c r="B816"/>
      <c r="C816"/>
      <c r="D816"/>
      <c r="E816"/>
      <c r="F816"/>
      <c r="G816"/>
    </row>
    <row r="817" spans="1:7" ht="15" customHeight="1" x14ac:dyDescent="0.2">
      <c r="A817"/>
      <c r="B817"/>
      <c r="C817"/>
      <c r="D817"/>
      <c r="E817"/>
      <c r="F817"/>
      <c r="G817"/>
    </row>
    <row r="818" spans="1:7" ht="15" customHeight="1" x14ac:dyDescent="0.2">
      <c r="A818"/>
      <c r="B818"/>
      <c r="C818"/>
      <c r="D818"/>
      <c r="E818"/>
      <c r="F818"/>
      <c r="G818"/>
    </row>
    <row r="819" spans="1:7" ht="15" customHeight="1" x14ac:dyDescent="0.2">
      <c r="A819"/>
      <c r="B819"/>
      <c r="C819"/>
      <c r="D819"/>
      <c r="E819"/>
      <c r="F819"/>
      <c r="G819"/>
    </row>
    <row r="820" spans="1:7" ht="15" customHeight="1" x14ac:dyDescent="0.2">
      <c r="A820"/>
      <c r="B820"/>
      <c r="C820"/>
      <c r="D820"/>
      <c r="E820"/>
      <c r="F820"/>
      <c r="G820"/>
    </row>
    <row r="821" spans="1:7" ht="15" customHeight="1" x14ac:dyDescent="0.2">
      <c r="A821"/>
      <c r="B821"/>
      <c r="C821"/>
      <c r="D821"/>
      <c r="E821"/>
      <c r="F821"/>
      <c r="G821"/>
    </row>
    <row r="822" spans="1:7" ht="15" customHeight="1" x14ac:dyDescent="0.2">
      <c r="A822"/>
      <c r="B822"/>
      <c r="C822"/>
      <c r="D822"/>
      <c r="E822"/>
      <c r="F822"/>
      <c r="G822"/>
    </row>
    <row r="823" spans="1:7" ht="15" customHeight="1" x14ac:dyDescent="0.2">
      <c r="A823"/>
      <c r="B823"/>
      <c r="C823"/>
      <c r="D823"/>
      <c r="E823"/>
      <c r="F823"/>
      <c r="G823"/>
    </row>
    <row r="824" spans="1:7" ht="15" customHeight="1" x14ac:dyDescent="0.2">
      <c r="A824"/>
      <c r="B824"/>
      <c r="C824"/>
      <c r="D824"/>
      <c r="E824"/>
      <c r="F824"/>
      <c r="G824"/>
    </row>
    <row r="825" spans="1:7" ht="15" customHeight="1" x14ac:dyDescent="0.2">
      <c r="A825"/>
      <c r="B825"/>
      <c r="C825"/>
      <c r="D825"/>
      <c r="E825"/>
      <c r="F825"/>
      <c r="G825"/>
    </row>
    <row r="826" spans="1:7" ht="15" customHeight="1" x14ac:dyDescent="0.2">
      <c r="A826"/>
      <c r="B826"/>
      <c r="C826"/>
      <c r="D826"/>
      <c r="E826"/>
      <c r="F826"/>
      <c r="G826"/>
    </row>
    <row r="827" spans="1:7" ht="15" customHeight="1" x14ac:dyDescent="0.2">
      <c r="A827"/>
      <c r="B827"/>
      <c r="C827"/>
      <c r="D827"/>
      <c r="E827"/>
      <c r="F827"/>
      <c r="G827"/>
    </row>
    <row r="828" spans="1:7" ht="15" customHeight="1" x14ac:dyDescent="0.2">
      <c r="A828"/>
      <c r="B828"/>
      <c r="C828"/>
      <c r="D828"/>
      <c r="E828"/>
      <c r="F828"/>
      <c r="G828"/>
    </row>
    <row r="829" spans="1:7" ht="15" customHeight="1" x14ac:dyDescent="0.2">
      <c r="A829"/>
      <c r="B829"/>
      <c r="C829"/>
      <c r="D829"/>
      <c r="E829"/>
      <c r="F829"/>
      <c r="G829"/>
    </row>
    <row r="830" spans="1:7" ht="15" customHeight="1" x14ac:dyDescent="0.2">
      <c r="A830"/>
      <c r="B830"/>
      <c r="C830"/>
      <c r="D830"/>
      <c r="E830"/>
      <c r="F830"/>
      <c r="G830"/>
    </row>
    <row r="831" spans="1:7" ht="15" customHeight="1" x14ac:dyDescent="0.2">
      <c r="A831"/>
      <c r="B831"/>
      <c r="C831"/>
      <c r="D831"/>
      <c r="E831"/>
      <c r="F831"/>
      <c r="G831"/>
    </row>
    <row r="832" spans="1:7" ht="15" customHeight="1" x14ac:dyDescent="0.2">
      <c r="A832"/>
      <c r="B832"/>
      <c r="C832"/>
      <c r="D832"/>
      <c r="E832"/>
      <c r="F832"/>
      <c r="G832"/>
    </row>
    <row r="833" spans="1:7" ht="15" customHeight="1" x14ac:dyDescent="0.2">
      <c r="A833"/>
      <c r="B833"/>
      <c r="C833"/>
      <c r="D833"/>
      <c r="E833"/>
      <c r="F833"/>
      <c r="G833"/>
    </row>
    <row r="834" spans="1:7" ht="15" customHeight="1" x14ac:dyDescent="0.2">
      <c r="A834"/>
      <c r="B834"/>
      <c r="C834"/>
      <c r="D834"/>
      <c r="E834"/>
      <c r="F834"/>
      <c r="G834"/>
    </row>
    <row r="835" spans="1:7" ht="15" customHeight="1" x14ac:dyDescent="0.2">
      <c r="A835"/>
      <c r="B835"/>
      <c r="C835"/>
      <c r="D835"/>
      <c r="E835"/>
      <c r="F835"/>
      <c r="G835"/>
    </row>
    <row r="836" spans="1:7" ht="15" customHeight="1" x14ac:dyDescent="0.2">
      <c r="A836"/>
      <c r="B836"/>
      <c r="C836"/>
      <c r="D836"/>
      <c r="E836"/>
      <c r="F836"/>
      <c r="G836"/>
    </row>
    <row r="837" spans="1:7" ht="15" customHeight="1" x14ac:dyDescent="0.2">
      <c r="A837"/>
      <c r="B837"/>
      <c r="C837"/>
      <c r="D837"/>
      <c r="E837"/>
      <c r="F837"/>
      <c r="G837"/>
    </row>
    <row r="838" spans="1:7" ht="15" customHeight="1" x14ac:dyDescent="0.2">
      <c r="A838"/>
      <c r="B838"/>
      <c r="C838"/>
      <c r="D838"/>
      <c r="E838"/>
      <c r="F838"/>
      <c r="G838"/>
    </row>
    <row r="839" spans="1:7" ht="15" customHeight="1" x14ac:dyDescent="0.2">
      <c r="A839"/>
      <c r="B839"/>
      <c r="C839"/>
      <c r="D839"/>
      <c r="E839"/>
      <c r="F839"/>
      <c r="G839"/>
    </row>
    <row r="840" spans="1:7" ht="15" customHeight="1" x14ac:dyDescent="0.2">
      <c r="A840"/>
      <c r="B840"/>
      <c r="C840"/>
      <c r="D840"/>
      <c r="E840"/>
      <c r="F840"/>
      <c r="G840"/>
    </row>
    <row r="841" spans="1:7" ht="15" customHeight="1" x14ac:dyDescent="0.2">
      <c r="A841"/>
      <c r="B841"/>
      <c r="C841"/>
      <c r="D841"/>
      <c r="E841"/>
      <c r="F841"/>
      <c r="G841"/>
    </row>
    <row r="842" spans="1:7" ht="15" customHeight="1" x14ac:dyDescent="0.2">
      <c r="A842"/>
      <c r="B842"/>
      <c r="C842"/>
      <c r="D842"/>
      <c r="E842"/>
      <c r="F842"/>
      <c r="G842"/>
    </row>
    <row r="843" spans="1:7" ht="15" customHeight="1" x14ac:dyDescent="0.2">
      <c r="A843"/>
      <c r="B843"/>
      <c r="C843"/>
      <c r="D843"/>
      <c r="E843"/>
      <c r="F843"/>
      <c r="G843"/>
    </row>
    <row r="844" spans="1:7" ht="15" customHeight="1" x14ac:dyDescent="0.2">
      <c r="A844"/>
      <c r="B844"/>
      <c r="C844"/>
      <c r="D844"/>
      <c r="E844"/>
      <c r="F844"/>
      <c r="G844"/>
    </row>
    <row r="845" spans="1:7" ht="15" customHeight="1" x14ac:dyDescent="0.2">
      <c r="A845"/>
      <c r="B845"/>
      <c r="C845"/>
      <c r="D845"/>
      <c r="E845"/>
      <c r="F845"/>
      <c r="G845"/>
    </row>
    <row r="846" spans="1:7" ht="15" customHeight="1" x14ac:dyDescent="0.2">
      <c r="A846"/>
      <c r="B846"/>
      <c r="C846"/>
      <c r="D846"/>
      <c r="E846"/>
      <c r="F846"/>
      <c r="G846"/>
    </row>
    <row r="847" spans="1:7" ht="15" customHeight="1" x14ac:dyDescent="0.2">
      <c r="A847"/>
      <c r="B847"/>
      <c r="C847"/>
      <c r="D847"/>
      <c r="E847"/>
      <c r="F847"/>
      <c r="G847"/>
    </row>
    <row r="848" spans="1:7" ht="15" customHeight="1" x14ac:dyDescent="0.2">
      <c r="A848"/>
      <c r="B848"/>
      <c r="C848"/>
      <c r="D848"/>
      <c r="E848"/>
      <c r="F848"/>
      <c r="G848"/>
    </row>
    <row r="849" spans="1:7" ht="15" customHeight="1" x14ac:dyDescent="0.2">
      <c r="A849"/>
      <c r="B849"/>
      <c r="C849"/>
      <c r="D849"/>
      <c r="E849"/>
      <c r="F849"/>
      <c r="G849"/>
    </row>
    <row r="850" spans="1:7" ht="15" customHeight="1" x14ac:dyDescent="0.2">
      <c r="A850"/>
      <c r="B850"/>
      <c r="C850"/>
      <c r="D850"/>
      <c r="E850"/>
      <c r="F850"/>
      <c r="G850"/>
    </row>
    <row r="851" spans="1:7" ht="15" customHeight="1" x14ac:dyDescent="0.2">
      <c r="A851"/>
      <c r="B851"/>
      <c r="C851"/>
      <c r="D851"/>
      <c r="E851"/>
      <c r="F851"/>
      <c r="G851"/>
    </row>
    <row r="852" spans="1:7" ht="15" customHeight="1" x14ac:dyDescent="0.2">
      <c r="A852"/>
      <c r="B852"/>
      <c r="C852"/>
      <c r="D852"/>
      <c r="E852"/>
      <c r="F852"/>
      <c r="G852"/>
    </row>
    <row r="853" spans="1:7" ht="15" customHeight="1" x14ac:dyDescent="0.2">
      <c r="A853"/>
      <c r="B853"/>
      <c r="C853"/>
      <c r="D853"/>
      <c r="E853"/>
      <c r="F853"/>
      <c r="G853"/>
    </row>
    <row r="854" spans="1:7" ht="15" customHeight="1" x14ac:dyDescent="0.2">
      <c r="A854"/>
      <c r="B854"/>
      <c r="C854"/>
      <c r="D854"/>
      <c r="E854"/>
      <c r="F854"/>
      <c r="G854"/>
    </row>
    <row r="855" spans="1:7" ht="15" customHeight="1" x14ac:dyDescent="0.2">
      <c r="A855"/>
      <c r="B855"/>
      <c r="C855"/>
      <c r="D855"/>
      <c r="E855"/>
      <c r="F855"/>
      <c r="G855"/>
    </row>
    <row r="856" spans="1:7" ht="15" customHeight="1" x14ac:dyDescent="0.2">
      <c r="A856"/>
      <c r="B856"/>
      <c r="C856"/>
      <c r="D856"/>
      <c r="E856"/>
      <c r="F856"/>
      <c r="G856"/>
    </row>
    <row r="857" spans="1:7" ht="15" customHeight="1" x14ac:dyDescent="0.2">
      <c r="A857"/>
      <c r="B857"/>
      <c r="C857"/>
      <c r="D857"/>
      <c r="E857"/>
      <c r="F857"/>
      <c r="G857"/>
    </row>
    <row r="858" spans="1:7" ht="15" customHeight="1" x14ac:dyDescent="0.2">
      <c r="A858"/>
      <c r="B858"/>
      <c r="C858"/>
      <c r="D858"/>
      <c r="E858"/>
      <c r="F858"/>
      <c r="G858"/>
    </row>
    <row r="859" spans="1:7" ht="15" customHeight="1" x14ac:dyDescent="0.2">
      <c r="A859"/>
      <c r="B859"/>
      <c r="C859"/>
      <c r="D859"/>
      <c r="E859"/>
      <c r="F859"/>
      <c r="G859"/>
    </row>
    <row r="860" spans="1:7" ht="15" customHeight="1" x14ac:dyDescent="0.2">
      <c r="A860"/>
      <c r="B860"/>
      <c r="C860"/>
      <c r="D860"/>
      <c r="E860"/>
      <c r="F860"/>
      <c r="G860"/>
    </row>
    <row r="861" spans="1:7" ht="15" customHeight="1" x14ac:dyDescent="0.2">
      <c r="A861"/>
      <c r="B861"/>
      <c r="C861"/>
      <c r="D861"/>
      <c r="E861"/>
      <c r="F861"/>
      <c r="G861"/>
    </row>
    <row r="862" spans="1:7" ht="15" customHeight="1" x14ac:dyDescent="0.2">
      <c r="A862"/>
      <c r="B862"/>
      <c r="C862"/>
      <c r="D862"/>
      <c r="E862"/>
      <c r="F862"/>
      <c r="G862"/>
    </row>
    <row r="863" spans="1:7" ht="15" customHeight="1" x14ac:dyDescent="0.2">
      <c r="A863"/>
      <c r="B863"/>
      <c r="C863"/>
      <c r="D863"/>
      <c r="E863"/>
      <c r="F863"/>
      <c r="G863"/>
    </row>
    <row r="864" spans="1:7" ht="15" customHeight="1" x14ac:dyDescent="0.2">
      <c r="A864"/>
      <c r="B864"/>
      <c r="C864"/>
      <c r="D864"/>
      <c r="E864"/>
      <c r="F864"/>
      <c r="G864"/>
    </row>
    <row r="865" spans="1:7" ht="15" customHeight="1" x14ac:dyDescent="0.2">
      <c r="A865"/>
      <c r="B865"/>
      <c r="C865"/>
      <c r="D865"/>
      <c r="E865"/>
      <c r="F865"/>
      <c r="G865"/>
    </row>
    <row r="866" spans="1:7" ht="15" customHeight="1" x14ac:dyDescent="0.2">
      <c r="A866"/>
      <c r="B866"/>
      <c r="C866"/>
      <c r="D866"/>
      <c r="E866"/>
      <c r="F866"/>
      <c r="G866"/>
    </row>
    <row r="867" spans="1:7" ht="15" customHeight="1" x14ac:dyDescent="0.2">
      <c r="A867"/>
      <c r="B867"/>
      <c r="C867"/>
      <c r="D867"/>
      <c r="E867"/>
      <c r="F867"/>
      <c r="G867"/>
    </row>
    <row r="868" spans="1:7" ht="15" customHeight="1" x14ac:dyDescent="0.2">
      <c r="A868"/>
      <c r="B868"/>
      <c r="C868"/>
      <c r="D868"/>
      <c r="E868"/>
      <c r="F868"/>
      <c r="G868"/>
    </row>
    <row r="869" spans="1:7" ht="15" customHeight="1" x14ac:dyDescent="0.2">
      <c r="A869"/>
      <c r="B869"/>
      <c r="C869"/>
      <c r="D869"/>
      <c r="E869"/>
      <c r="F869"/>
      <c r="G869"/>
    </row>
    <row r="870" spans="1:7" ht="15" customHeight="1" x14ac:dyDescent="0.2">
      <c r="A870"/>
      <c r="B870"/>
      <c r="C870"/>
      <c r="D870"/>
      <c r="E870"/>
      <c r="F870"/>
      <c r="G870"/>
    </row>
    <row r="871" spans="1:7" ht="15" customHeight="1" x14ac:dyDescent="0.2">
      <c r="A871"/>
      <c r="B871"/>
      <c r="C871"/>
      <c r="D871"/>
      <c r="E871"/>
      <c r="F871"/>
      <c r="G871"/>
    </row>
    <row r="872" spans="1:7" ht="15" customHeight="1" x14ac:dyDescent="0.2">
      <c r="A872"/>
      <c r="B872"/>
      <c r="C872"/>
      <c r="D872"/>
      <c r="E872"/>
      <c r="F872"/>
      <c r="G872"/>
    </row>
    <row r="873" spans="1:7" ht="15" customHeight="1" x14ac:dyDescent="0.2">
      <c r="A873"/>
      <c r="B873"/>
      <c r="C873"/>
      <c r="D873"/>
      <c r="E873"/>
      <c r="F873"/>
      <c r="G873"/>
    </row>
    <row r="874" spans="1:7" ht="15" customHeight="1" x14ac:dyDescent="0.2">
      <c r="A874"/>
      <c r="B874"/>
      <c r="C874"/>
      <c r="D874"/>
      <c r="E874"/>
      <c r="F874"/>
      <c r="G874"/>
    </row>
    <row r="875" spans="1:7" ht="15" customHeight="1" x14ac:dyDescent="0.2">
      <c r="A875"/>
      <c r="B875"/>
      <c r="C875"/>
      <c r="D875"/>
      <c r="E875"/>
      <c r="F875"/>
      <c r="G875"/>
    </row>
    <row r="876" spans="1:7" ht="15" customHeight="1" x14ac:dyDescent="0.2">
      <c r="A876"/>
      <c r="B876"/>
      <c r="C876"/>
      <c r="D876"/>
      <c r="E876"/>
      <c r="F876"/>
      <c r="G876"/>
    </row>
    <row r="877" spans="1:7" ht="15" customHeight="1" x14ac:dyDescent="0.2">
      <c r="A877"/>
      <c r="B877"/>
      <c r="C877"/>
      <c r="D877"/>
      <c r="E877"/>
      <c r="F877"/>
      <c r="G877"/>
    </row>
    <row r="878" spans="1:7" ht="15" customHeight="1" x14ac:dyDescent="0.2">
      <c r="A878"/>
      <c r="B878"/>
      <c r="C878"/>
      <c r="D878"/>
      <c r="E878"/>
      <c r="F878"/>
      <c r="G878"/>
    </row>
    <row r="879" spans="1:7" ht="15" customHeight="1" x14ac:dyDescent="0.2">
      <c r="A879"/>
      <c r="B879"/>
      <c r="C879"/>
      <c r="D879"/>
      <c r="E879"/>
      <c r="F879"/>
      <c r="G879"/>
    </row>
    <row r="880" spans="1:7" ht="15" customHeight="1" x14ac:dyDescent="0.2">
      <c r="A880"/>
      <c r="B880"/>
      <c r="C880"/>
      <c r="D880"/>
      <c r="E880"/>
      <c r="F880"/>
      <c r="G880"/>
    </row>
    <row r="881" spans="1:7" ht="15" customHeight="1" x14ac:dyDescent="0.2">
      <c r="A881"/>
      <c r="B881"/>
      <c r="C881"/>
      <c r="D881"/>
      <c r="E881"/>
      <c r="F881"/>
      <c r="G881"/>
    </row>
    <row r="882" spans="1:7" ht="15" customHeight="1" x14ac:dyDescent="0.2">
      <c r="A882"/>
      <c r="B882"/>
      <c r="C882"/>
      <c r="D882"/>
      <c r="E882"/>
      <c r="F882"/>
      <c r="G882"/>
    </row>
    <row r="883" spans="1:7" ht="15" customHeight="1" x14ac:dyDescent="0.2">
      <c r="A883"/>
      <c r="B883"/>
      <c r="C883"/>
      <c r="D883"/>
      <c r="E883"/>
      <c r="F883"/>
      <c r="G883"/>
    </row>
    <row r="884" spans="1:7" ht="15" customHeight="1" x14ac:dyDescent="0.2">
      <c r="A884"/>
      <c r="B884"/>
      <c r="C884"/>
      <c r="D884"/>
      <c r="E884"/>
      <c r="F884"/>
      <c r="G884"/>
    </row>
    <row r="885" spans="1:7" ht="15" customHeight="1" x14ac:dyDescent="0.2">
      <c r="A885"/>
      <c r="B885"/>
      <c r="C885"/>
      <c r="D885"/>
      <c r="E885"/>
      <c r="F885"/>
      <c r="G885"/>
    </row>
    <row r="886" spans="1:7" ht="15" customHeight="1" x14ac:dyDescent="0.2">
      <c r="A886"/>
      <c r="B886"/>
      <c r="C886"/>
      <c r="D886"/>
      <c r="E886"/>
      <c r="F886"/>
      <c r="G886"/>
    </row>
    <row r="887" spans="1:7" ht="15" customHeight="1" x14ac:dyDescent="0.2">
      <c r="A887"/>
      <c r="B887"/>
      <c r="C887"/>
      <c r="D887"/>
      <c r="E887"/>
      <c r="F887"/>
      <c r="G887"/>
    </row>
    <row r="888" spans="1:7" ht="15" customHeight="1" x14ac:dyDescent="0.2">
      <c r="A888"/>
      <c r="B888"/>
      <c r="C888"/>
      <c r="D888"/>
      <c r="E888"/>
      <c r="F888"/>
      <c r="G888"/>
    </row>
    <row r="889" spans="1:7" ht="15" customHeight="1" x14ac:dyDescent="0.2">
      <c r="A889"/>
      <c r="B889"/>
      <c r="C889"/>
      <c r="D889"/>
      <c r="E889"/>
      <c r="F889"/>
      <c r="G889"/>
    </row>
    <row r="890" spans="1:7" ht="15" customHeight="1" x14ac:dyDescent="0.2">
      <c r="A890"/>
      <c r="B890"/>
      <c r="C890"/>
      <c r="D890"/>
      <c r="E890"/>
      <c r="F890"/>
      <c r="G890"/>
    </row>
    <row r="891" spans="1:7" ht="15" customHeight="1" x14ac:dyDescent="0.2">
      <c r="A891"/>
      <c r="B891"/>
      <c r="C891"/>
      <c r="D891"/>
      <c r="E891"/>
      <c r="F891"/>
      <c r="G891"/>
    </row>
    <row r="892" spans="1:7" ht="15" customHeight="1" x14ac:dyDescent="0.2">
      <c r="A892"/>
      <c r="B892"/>
      <c r="C892"/>
      <c r="D892"/>
      <c r="E892"/>
      <c r="F892"/>
      <c r="G892"/>
    </row>
    <row r="893" spans="1:7" ht="15" customHeight="1" x14ac:dyDescent="0.2">
      <c r="A893"/>
      <c r="B893"/>
      <c r="C893"/>
      <c r="D893"/>
      <c r="E893"/>
      <c r="F893"/>
      <c r="G893"/>
    </row>
    <row r="894" spans="1:7" ht="15" customHeight="1" x14ac:dyDescent="0.2">
      <c r="A894"/>
      <c r="B894"/>
      <c r="C894"/>
      <c r="D894"/>
      <c r="E894"/>
      <c r="F894"/>
      <c r="G894"/>
    </row>
    <row r="895" spans="1:7" ht="15" customHeight="1" x14ac:dyDescent="0.2">
      <c r="A895"/>
      <c r="B895"/>
      <c r="C895"/>
      <c r="D895"/>
      <c r="E895"/>
      <c r="F895"/>
      <c r="G895"/>
    </row>
    <row r="896" spans="1:7" ht="15" customHeight="1" x14ac:dyDescent="0.2">
      <c r="A896"/>
      <c r="B896"/>
      <c r="C896"/>
      <c r="D896"/>
      <c r="E896"/>
      <c r="F896"/>
      <c r="G896"/>
    </row>
    <row r="897" spans="1:7" ht="15" customHeight="1" x14ac:dyDescent="0.2">
      <c r="A897"/>
      <c r="B897"/>
      <c r="C897"/>
      <c r="D897"/>
      <c r="E897"/>
      <c r="F897"/>
      <c r="G897"/>
    </row>
    <row r="898" spans="1:7" ht="15" customHeight="1" x14ac:dyDescent="0.2">
      <c r="A898"/>
      <c r="B898"/>
      <c r="C898"/>
      <c r="D898"/>
      <c r="E898"/>
      <c r="F898"/>
      <c r="G898"/>
    </row>
    <row r="899" spans="1:7" ht="15" customHeight="1" x14ac:dyDescent="0.2">
      <c r="A899"/>
      <c r="B899"/>
      <c r="C899"/>
      <c r="D899"/>
      <c r="E899"/>
      <c r="F899"/>
      <c r="G899"/>
    </row>
    <row r="900" spans="1:7" ht="15" customHeight="1" x14ac:dyDescent="0.2">
      <c r="A900"/>
      <c r="B900"/>
      <c r="C900"/>
      <c r="D900"/>
      <c r="E900"/>
      <c r="F900"/>
      <c r="G900"/>
    </row>
    <row r="901" spans="1:7" ht="15" customHeight="1" x14ac:dyDescent="0.2">
      <c r="A901"/>
      <c r="B901"/>
      <c r="C901"/>
      <c r="D901"/>
      <c r="E901"/>
      <c r="F901"/>
      <c r="G901"/>
    </row>
    <row r="902" spans="1:7" ht="15" customHeight="1" x14ac:dyDescent="0.2">
      <c r="A902"/>
      <c r="B902"/>
      <c r="C902"/>
      <c r="D902"/>
      <c r="E902"/>
      <c r="F902"/>
      <c r="G902"/>
    </row>
    <row r="903" spans="1:7" ht="15" customHeight="1" x14ac:dyDescent="0.2">
      <c r="A903"/>
      <c r="B903"/>
      <c r="C903"/>
      <c r="D903"/>
      <c r="E903"/>
      <c r="F903"/>
      <c r="G903"/>
    </row>
    <row r="904" spans="1:7" ht="15" customHeight="1" x14ac:dyDescent="0.2">
      <c r="A904"/>
      <c r="B904"/>
      <c r="C904"/>
      <c r="D904"/>
      <c r="E904"/>
      <c r="F904"/>
      <c r="G904"/>
    </row>
    <row r="905" spans="1:7" ht="15" customHeight="1" x14ac:dyDescent="0.2">
      <c r="A905"/>
      <c r="B905"/>
      <c r="C905"/>
      <c r="D905"/>
      <c r="E905"/>
      <c r="F905"/>
      <c r="G905"/>
    </row>
    <row r="906" spans="1:7" ht="15" customHeight="1" x14ac:dyDescent="0.2">
      <c r="A906"/>
      <c r="B906"/>
      <c r="C906"/>
      <c r="D906"/>
      <c r="E906"/>
      <c r="F906"/>
      <c r="G906"/>
    </row>
    <row r="907" spans="1:7" ht="15" customHeight="1" x14ac:dyDescent="0.2">
      <c r="A907"/>
      <c r="B907"/>
      <c r="C907"/>
      <c r="D907"/>
      <c r="E907"/>
      <c r="F907"/>
      <c r="G907"/>
    </row>
    <row r="908" spans="1:7" ht="15" customHeight="1" x14ac:dyDescent="0.2">
      <c r="A908"/>
      <c r="B908"/>
      <c r="C908"/>
      <c r="D908"/>
      <c r="E908"/>
      <c r="F908"/>
      <c r="G908"/>
    </row>
    <row r="909" spans="1:7" ht="15" customHeight="1" x14ac:dyDescent="0.2">
      <c r="A909"/>
      <c r="B909"/>
      <c r="C909"/>
      <c r="D909"/>
      <c r="E909"/>
      <c r="F909"/>
      <c r="G909"/>
    </row>
    <row r="910" spans="1:7" ht="15" customHeight="1" x14ac:dyDescent="0.2">
      <c r="A910"/>
      <c r="B910"/>
      <c r="C910"/>
      <c r="D910"/>
      <c r="E910"/>
      <c r="F910"/>
      <c r="G910"/>
    </row>
    <row r="911" spans="1:7" ht="15" customHeight="1" x14ac:dyDescent="0.2">
      <c r="A911"/>
      <c r="B911"/>
      <c r="C911"/>
      <c r="D911"/>
      <c r="E911"/>
      <c r="F911"/>
      <c r="G911"/>
    </row>
    <row r="912" spans="1:7" ht="15" customHeight="1" x14ac:dyDescent="0.2">
      <c r="A912"/>
      <c r="B912"/>
      <c r="C912"/>
      <c r="D912"/>
      <c r="E912"/>
      <c r="F912"/>
      <c r="G912"/>
    </row>
    <row r="913" spans="1:7" ht="15" customHeight="1" x14ac:dyDescent="0.2">
      <c r="A913"/>
      <c r="B913"/>
      <c r="C913"/>
      <c r="D913"/>
      <c r="E913"/>
      <c r="F913"/>
      <c r="G913"/>
    </row>
    <row r="914" spans="1:7" ht="15" customHeight="1" x14ac:dyDescent="0.2">
      <c r="A914"/>
      <c r="B914"/>
      <c r="C914"/>
      <c r="D914"/>
      <c r="E914"/>
      <c r="F914"/>
      <c r="G914"/>
    </row>
    <row r="915" spans="1:7" ht="15" customHeight="1" x14ac:dyDescent="0.2">
      <c r="A915"/>
      <c r="B915"/>
      <c r="C915"/>
      <c r="D915"/>
      <c r="E915"/>
      <c r="F915"/>
      <c r="G915"/>
    </row>
    <row r="916" spans="1:7" ht="15" customHeight="1" x14ac:dyDescent="0.2">
      <c r="A916"/>
      <c r="B916"/>
      <c r="C916"/>
      <c r="D916"/>
      <c r="E916"/>
      <c r="F916"/>
      <c r="G916"/>
    </row>
    <row r="917" spans="1:7" ht="15" customHeight="1" x14ac:dyDescent="0.2">
      <c r="A917"/>
      <c r="B917"/>
      <c r="C917"/>
      <c r="D917"/>
      <c r="E917"/>
      <c r="F917"/>
      <c r="G917"/>
    </row>
    <row r="918" spans="1:7" ht="15" customHeight="1" x14ac:dyDescent="0.2">
      <c r="A918"/>
      <c r="B918"/>
      <c r="C918"/>
      <c r="D918"/>
      <c r="E918"/>
      <c r="F918"/>
      <c r="G918"/>
    </row>
    <row r="919" spans="1:7" ht="15" customHeight="1" x14ac:dyDescent="0.2">
      <c r="A919"/>
      <c r="B919"/>
      <c r="C919"/>
      <c r="D919"/>
      <c r="E919"/>
      <c r="F919"/>
      <c r="G919"/>
    </row>
    <row r="920" spans="1:7" ht="15" customHeight="1" x14ac:dyDescent="0.2">
      <c r="A920"/>
      <c r="B920"/>
      <c r="C920"/>
      <c r="D920"/>
      <c r="E920"/>
      <c r="F920"/>
      <c r="G920"/>
    </row>
    <row r="921" spans="1:7" ht="15" customHeight="1" x14ac:dyDescent="0.2">
      <c r="A921"/>
      <c r="B921"/>
      <c r="C921"/>
      <c r="D921"/>
      <c r="E921"/>
      <c r="F921"/>
      <c r="G921"/>
    </row>
    <row r="922" spans="1:7" ht="15" customHeight="1" x14ac:dyDescent="0.2">
      <c r="A922"/>
      <c r="B922"/>
      <c r="C922"/>
      <c r="D922"/>
      <c r="E922"/>
      <c r="F922"/>
      <c r="G922"/>
    </row>
    <row r="923" spans="1:7" ht="15" customHeight="1" x14ac:dyDescent="0.2">
      <c r="A923"/>
      <c r="B923"/>
      <c r="C923"/>
      <c r="D923"/>
      <c r="E923"/>
      <c r="F923"/>
      <c r="G923"/>
    </row>
    <row r="924" spans="1:7" ht="15" customHeight="1" x14ac:dyDescent="0.2">
      <c r="A924"/>
      <c r="B924"/>
      <c r="C924"/>
      <c r="D924"/>
      <c r="E924"/>
      <c r="F924"/>
      <c r="G924"/>
    </row>
    <row r="925" spans="1:7" ht="15" customHeight="1" x14ac:dyDescent="0.2">
      <c r="A925"/>
      <c r="B925"/>
      <c r="C925"/>
      <c r="D925"/>
      <c r="E925"/>
      <c r="F925"/>
      <c r="G925"/>
    </row>
    <row r="926" spans="1:7" ht="15" customHeight="1" x14ac:dyDescent="0.2">
      <c r="A926"/>
      <c r="B926"/>
      <c r="C926"/>
      <c r="D926"/>
      <c r="E926"/>
      <c r="F926"/>
      <c r="G926"/>
    </row>
    <row r="927" spans="1:7" ht="15" customHeight="1" x14ac:dyDescent="0.2">
      <c r="A927"/>
      <c r="B927"/>
      <c r="C927"/>
      <c r="D927"/>
      <c r="E927"/>
      <c r="F927"/>
      <c r="G927"/>
    </row>
    <row r="928" spans="1:7" ht="15" customHeight="1" x14ac:dyDescent="0.2">
      <c r="A928"/>
      <c r="B928"/>
      <c r="C928"/>
      <c r="D928"/>
      <c r="E928"/>
      <c r="F928"/>
      <c r="G928"/>
    </row>
    <row r="929" spans="1:7" ht="15" customHeight="1" x14ac:dyDescent="0.2">
      <c r="A929"/>
      <c r="B929"/>
      <c r="C929"/>
      <c r="D929"/>
      <c r="E929"/>
      <c r="F929"/>
      <c r="G929"/>
    </row>
    <row r="930" spans="1:7" ht="15" customHeight="1" x14ac:dyDescent="0.2">
      <c r="A930"/>
      <c r="B930"/>
      <c r="C930"/>
      <c r="D930"/>
      <c r="E930"/>
      <c r="F930"/>
      <c r="G930"/>
    </row>
    <row r="931" spans="1:7" ht="15" customHeight="1" x14ac:dyDescent="0.2">
      <c r="A931"/>
      <c r="B931"/>
      <c r="C931"/>
      <c r="D931"/>
      <c r="E931"/>
      <c r="F931"/>
      <c r="G931"/>
    </row>
    <row r="932" spans="1:7" ht="15" customHeight="1" x14ac:dyDescent="0.2">
      <c r="A932"/>
      <c r="B932"/>
      <c r="C932"/>
      <c r="D932"/>
      <c r="E932"/>
      <c r="F932"/>
      <c r="G932"/>
    </row>
    <row r="933" spans="1:7" ht="15" customHeight="1" x14ac:dyDescent="0.2">
      <c r="A933"/>
      <c r="B933"/>
      <c r="C933"/>
      <c r="D933"/>
      <c r="E933"/>
      <c r="F933"/>
      <c r="G933"/>
    </row>
  </sheetData>
  <customSheetViews>
    <customSheetView guid="{42E2132E-130A-11D4-8702-444553540000}" scale="60" fitToPage="1" showRuler="0">
      <pageMargins left="0" right="0" top="0" bottom="0" header="0" footer="0"/>
      <pageSetup scale="41" orientation="portrait" r:id="rId1"/>
      <headerFooter alignWithMargins="0"/>
    </customSheetView>
  </customSheetViews>
  <phoneticPr fontId="0" type="noConversion"/>
  <pageMargins left="0.75" right="0.75" top="1" bottom="1" header="0.5" footer="0.5"/>
  <pageSetup scale="74" orientation="portrait" r:id="rId2"/>
  <headerFooter alignWithMargins="0"/>
  <customProperties>
    <customPr name="_pios_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5"/>
  <sheetViews>
    <sheetView zoomScale="90" zoomScaleNormal="90" workbookViewId="0"/>
  </sheetViews>
  <sheetFormatPr defaultRowHeight="12.75" x14ac:dyDescent="0.2"/>
  <cols>
    <col min="1" max="1" width="4.7109375" customWidth="1"/>
    <col min="2" max="2" width="1.7109375" customWidth="1"/>
    <col min="3" max="3" width="16.85546875" customWidth="1"/>
    <col min="4" max="4" width="1.7109375" customWidth="1"/>
    <col min="5" max="5" width="15.7109375" customWidth="1"/>
    <col min="6" max="6" width="1.7109375" customWidth="1"/>
    <col min="7" max="7" width="14.140625" customWidth="1"/>
    <col min="8" max="8" width="1.7109375" customWidth="1"/>
    <col min="9" max="9" width="13.7109375" customWidth="1"/>
    <col min="10" max="10" width="1.7109375" customWidth="1"/>
    <col min="11" max="11" width="13.7109375" customWidth="1"/>
    <col min="12" max="12" width="1.7109375" customWidth="1"/>
    <col min="13" max="13" width="16.28515625" customWidth="1"/>
    <col min="14" max="14" width="1.7109375" customWidth="1"/>
    <col min="15" max="15" width="8.5703125" customWidth="1"/>
    <col min="16" max="16" width="1.7109375" customWidth="1"/>
    <col min="17" max="17" width="15.7109375" customWidth="1"/>
    <col min="18" max="18" width="1.7109375" customWidth="1"/>
    <col min="19" max="20" width="6.140625" customWidth="1"/>
    <col min="21" max="21" width="21.42578125" customWidth="1"/>
    <col min="22" max="22" width="4.5703125" customWidth="1"/>
    <col min="23" max="23" width="6" bestFit="1" customWidth="1"/>
    <col min="25" max="25" width="14" bestFit="1" customWidth="1"/>
    <col min="26" max="26" width="11.85546875" bestFit="1" customWidth="1"/>
  </cols>
  <sheetData>
    <row r="1" spans="1:19" ht="15" x14ac:dyDescent="0.25">
      <c r="A1" s="19" t="str">
        <f>Linkin!A1</f>
        <v>Kentucky American Water Company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5" x14ac:dyDescent="0.25">
      <c r="A2" s="19" t="str">
        <f>Linkin!A3</f>
        <v>Case No. 2026-00094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20"/>
    </row>
    <row r="3" spans="1:19" ht="15" x14ac:dyDescent="0.25">
      <c r="A3" s="19" t="str">
        <f>Linkin!E38</f>
        <v>Cost of Capital Summary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0"/>
    </row>
    <row r="4" spans="1:19" ht="15" x14ac:dyDescent="0.25">
      <c r="A4" s="22" t="str">
        <f>Linkin!C12</f>
        <v>13-Month Average For Forecast Period Ending December 31, 2027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0"/>
      <c r="S4" s="20"/>
    </row>
    <row r="5" spans="1:19" ht="15" x14ac:dyDescent="0.25">
      <c r="A5" s="1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15" x14ac:dyDescent="0.25">
      <c r="A6" s="72" t="s">
        <v>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3" t="s">
        <v>62</v>
      </c>
      <c r="R6" s="16"/>
    </row>
    <row r="7" spans="1:19" ht="15" x14ac:dyDescent="0.25">
      <c r="A7" s="21" t="str">
        <f>Linkin!A17</f>
        <v>Type of Filing: __X__ Original  _____ Updated  _____ Revised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71" t="str">
        <f ca="1">RIGHT(CELL("filename",$A$2),LEN(CELL("filename",$A$2))-SEARCH("\Capital",CELL("filename",$A$2),1))</f>
        <v>Capital Structure\[KAWC 2026 Rate Case - Capital Structure.xlsx]Sch J-1</v>
      </c>
      <c r="R7" s="16"/>
    </row>
    <row r="8" spans="1:19" ht="15" x14ac:dyDescent="0.2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71" t="str">
        <f>Linkin!G38</f>
        <v>Witness Responsible:   John Watkins</v>
      </c>
      <c r="R8" s="16"/>
    </row>
    <row r="9" spans="1:19" ht="15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71" t="s">
        <v>77</v>
      </c>
      <c r="R9" s="16"/>
    </row>
    <row r="10" spans="1:19" ht="15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5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ht="15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ht="15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ht="15" x14ac:dyDescent="0.25">
      <c r="A14" s="21"/>
      <c r="B14" s="21"/>
      <c r="C14" s="21"/>
      <c r="D14" s="21"/>
      <c r="E14" s="21"/>
      <c r="F14" s="21"/>
      <c r="G14" s="27" t="s">
        <v>78</v>
      </c>
      <c r="H14" s="27"/>
      <c r="I14" s="21"/>
      <c r="J14" s="21"/>
      <c r="K14" s="21"/>
      <c r="L14" s="21"/>
      <c r="M14" s="21"/>
      <c r="N14" s="21"/>
      <c r="O14" s="21"/>
      <c r="P14" s="21"/>
      <c r="Q14" s="27" t="s">
        <v>78</v>
      </c>
      <c r="R14" s="21"/>
      <c r="S14" s="21"/>
    </row>
    <row r="15" spans="1:19" ht="15" x14ac:dyDescent="0.25">
      <c r="A15" s="28" t="s">
        <v>79</v>
      </c>
      <c r="B15" s="16"/>
      <c r="C15" s="28" t="s">
        <v>80</v>
      </c>
      <c r="D15" s="21"/>
      <c r="E15" s="16"/>
      <c r="F15" s="16"/>
      <c r="G15" s="28" t="s">
        <v>81</v>
      </c>
      <c r="H15" s="28"/>
      <c r="I15" s="16"/>
      <c r="J15" s="16"/>
      <c r="K15" s="16"/>
      <c r="L15" s="16"/>
      <c r="M15" s="28" t="s">
        <v>82</v>
      </c>
      <c r="N15" s="28"/>
      <c r="O15" s="16"/>
      <c r="P15" s="16"/>
      <c r="Q15" s="28" t="s">
        <v>83</v>
      </c>
      <c r="R15" s="16"/>
      <c r="S15" s="16"/>
    </row>
    <row r="16" spans="1:19" ht="15.75" thickBot="1" x14ac:dyDescent="0.3">
      <c r="A16" s="29" t="s">
        <v>84</v>
      </c>
      <c r="B16" s="21"/>
      <c r="C16" s="29" t="s">
        <v>85</v>
      </c>
      <c r="D16" s="21"/>
      <c r="E16" s="29" t="s">
        <v>86</v>
      </c>
      <c r="F16" s="21"/>
      <c r="G16" s="29" t="s">
        <v>51</v>
      </c>
      <c r="H16" s="27"/>
      <c r="I16" s="29" t="s">
        <v>87</v>
      </c>
      <c r="J16" s="27"/>
      <c r="K16" s="29" t="s">
        <v>88</v>
      </c>
      <c r="L16" s="27"/>
      <c r="M16" s="29" t="s">
        <v>85</v>
      </c>
      <c r="N16" s="27"/>
      <c r="O16" s="29" t="s">
        <v>53</v>
      </c>
      <c r="P16" s="27"/>
      <c r="Q16" s="29" t="s">
        <v>89</v>
      </c>
      <c r="R16" s="21"/>
      <c r="S16" s="27"/>
    </row>
    <row r="17" spans="1:27" ht="15" x14ac:dyDescent="0.25">
      <c r="A17" s="27">
        <v>1</v>
      </c>
      <c r="B17" s="16"/>
      <c r="C17" s="16"/>
      <c r="D17" s="2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Y17" s="174"/>
    </row>
    <row r="18" spans="1:27" ht="15" x14ac:dyDescent="0.25">
      <c r="A18" s="27">
        <f>A17+1</f>
        <v>2</v>
      </c>
      <c r="B18" s="16"/>
      <c r="C18" s="21" t="s">
        <v>55</v>
      </c>
      <c r="D18" s="21"/>
      <c r="E18" s="28" t="str">
        <f>Linkin!C26</f>
        <v>W/P - 7-3</v>
      </c>
      <c r="F18" s="16"/>
      <c r="G18" s="46">
        <f>'Sch J WPs'!AI406</f>
        <v>3595268.2776920544</v>
      </c>
      <c r="H18" s="30"/>
      <c r="I18" s="49">
        <f>ROUND(G18/$G$26,5)</f>
        <v>4.5399999999999998E-3</v>
      </c>
      <c r="J18" s="30"/>
      <c r="K18" s="46">
        <f>ROUND(I18*$G$32,5)</f>
        <v>1.0619999999999999E-2</v>
      </c>
      <c r="L18" s="30"/>
      <c r="M18" s="46">
        <f>G18+K18</f>
        <v>3595268.2883120542</v>
      </c>
      <c r="N18" s="30"/>
      <c r="O18" s="31">
        <f>'Sch J WPs'!AI409</f>
        <v>3.3201461538461534E-2</v>
      </c>
      <c r="P18" s="31"/>
      <c r="Q18" s="31">
        <f>ROUND(O18*I18,4)</f>
        <v>2.0000000000000001E-4</v>
      </c>
      <c r="R18" s="16"/>
      <c r="S18" s="110"/>
      <c r="T18" s="114"/>
      <c r="U18" s="17"/>
      <c r="V18" s="17"/>
      <c r="W18" s="17"/>
      <c r="Y18" s="175"/>
      <c r="Z18" s="176"/>
    </row>
    <row r="19" spans="1:27" ht="15" x14ac:dyDescent="0.25">
      <c r="A19" s="27">
        <f t="shared" ref="A19:A32" si="0">A18+1</f>
        <v>3</v>
      </c>
      <c r="B19" s="16"/>
      <c r="C19" s="16"/>
      <c r="D19" s="16"/>
      <c r="E19" s="28"/>
      <c r="F19" s="16"/>
      <c r="G19" s="21"/>
      <c r="H19" s="16"/>
      <c r="I19" s="49"/>
      <c r="J19" s="16"/>
      <c r="K19" s="21"/>
      <c r="L19" s="16"/>
      <c r="M19" s="21"/>
      <c r="N19" s="16"/>
      <c r="O19" s="31"/>
      <c r="P19" s="31"/>
      <c r="Q19" s="31"/>
      <c r="R19" s="16"/>
      <c r="S19" s="110"/>
      <c r="U19" s="16" t="s">
        <v>90</v>
      </c>
      <c r="V19" s="17"/>
      <c r="W19" s="17"/>
      <c r="Y19" s="175"/>
    </row>
    <row r="20" spans="1:27" ht="15" x14ac:dyDescent="0.25">
      <c r="A20" s="27">
        <f t="shared" si="0"/>
        <v>4</v>
      </c>
      <c r="B20" s="16"/>
      <c r="C20" s="21" t="s">
        <v>56</v>
      </c>
      <c r="D20" s="16"/>
      <c r="E20" s="28" t="str">
        <f>Linkin!C27</f>
        <v>W/P - 7-4</v>
      </c>
      <c r="F20" s="16"/>
      <c r="G20" s="21">
        <f>'Sch J WPs'!BC45</f>
        <v>372174827.34987223</v>
      </c>
      <c r="H20" s="32"/>
      <c r="I20" s="49">
        <f>ROUND(G20/$G$26,5)</f>
        <v>0.46970000000000001</v>
      </c>
      <c r="J20" s="32"/>
      <c r="K20" s="136">
        <f>ROUND(I20*$G$32,5)</f>
        <v>1.0991</v>
      </c>
      <c r="L20" s="32"/>
      <c r="M20" s="21">
        <f>G20+K20</f>
        <v>372174828.44897223</v>
      </c>
      <c r="N20" s="32"/>
      <c r="O20" s="31">
        <f>'Sch J WPs'!AO49</f>
        <v>4.8438724693899392E-2</v>
      </c>
      <c r="P20" s="31"/>
      <c r="Q20" s="31">
        <f>ROUND(O20*I20,4)</f>
        <v>2.2800000000000001E-2</v>
      </c>
      <c r="R20" s="16"/>
      <c r="S20" s="110"/>
      <c r="T20" s="114"/>
      <c r="U20" s="16"/>
      <c r="V20" s="17"/>
      <c r="W20" s="49"/>
      <c r="Y20" s="175"/>
      <c r="Z20" s="176"/>
    </row>
    <row r="21" spans="1:27" ht="15" x14ac:dyDescent="0.25">
      <c r="A21" s="27">
        <f t="shared" si="0"/>
        <v>5</v>
      </c>
      <c r="B21" s="16"/>
      <c r="C21" s="16"/>
      <c r="D21" s="16"/>
      <c r="E21" s="28"/>
      <c r="F21" s="16"/>
      <c r="G21" s="21"/>
      <c r="H21" s="16"/>
      <c r="I21" s="49"/>
      <c r="J21" s="16"/>
      <c r="K21" s="21"/>
      <c r="L21" s="16"/>
      <c r="M21" s="21"/>
      <c r="N21" s="16"/>
      <c r="O21" s="31"/>
      <c r="P21" s="31"/>
      <c r="Q21" s="31"/>
      <c r="R21" s="16"/>
      <c r="S21" s="110"/>
      <c r="U21" s="21" t="s">
        <v>91</v>
      </c>
      <c r="V21" s="17"/>
      <c r="W21" s="49">
        <f>Q26</f>
        <v>7.9399999999999998E-2</v>
      </c>
      <c r="Y21" s="175"/>
    </row>
    <row r="22" spans="1:27" ht="15" x14ac:dyDescent="0.25">
      <c r="A22" s="27">
        <f t="shared" si="0"/>
        <v>6</v>
      </c>
      <c r="B22" s="16"/>
      <c r="C22" s="21" t="s">
        <v>11</v>
      </c>
      <c r="D22" s="16"/>
      <c r="E22" s="28" t="str">
        <f>Linkin!C28</f>
        <v>W/P - 7-5</v>
      </c>
      <c r="F22" s="16"/>
      <c r="G22" s="21">
        <f>'Sch J WPs'!AY314</f>
        <v>2246360.0538461539</v>
      </c>
      <c r="H22" s="32"/>
      <c r="I22" s="49">
        <f>ROUND(G22/$G$26,5)</f>
        <v>2.8300000000000001E-3</v>
      </c>
      <c r="J22" s="32"/>
      <c r="K22" s="21">
        <f>ROUND(I22*$G$32,5)</f>
        <v>6.62E-3</v>
      </c>
      <c r="L22" s="32"/>
      <c r="M22" s="21">
        <f>G22+K22</f>
        <v>2246360.060466154</v>
      </c>
      <c r="N22" s="32"/>
      <c r="O22" s="31">
        <f>'Sch J WPs'!AO318</f>
        <v>8.5000000000000006E-2</v>
      </c>
      <c r="P22" s="31"/>
      <c r="Q22" s="31">
        <f>ROUND(O22*I22,4)</f>
        <v>2.0000000000000001E-4</v>
      </c>
      <c r="R22" s="16"/>
      <c r="S22" s="110"/>
      <c r="T22" s="114"/>
      <c r="U22" s="16"/>
      <c r="V22" s="17"/>
      <c r="W22" s="16"/>
      <c r="Y22" s="175"/>
      <c r="Z22" s="176"/>
    </row>
    <row r="23" spans="1:27" ht="15" x14ac:dyDescent="0.25">
      <c r="A23" s="27">
        <f t="shared" si="0"/>
        <v>7</v>
      </c>
      <c r="B23" s="16"/>
      <c r="C23" s="16"/>
      <c r="D23" s="16"/>
      <c r="E23" s="28"/>
      <c r="F23" s="16"/>
      <c r="G23" s="21"/>
      <c r="H23" s="16"/>
      <c r="I23" s="49"/>
      <c r="J23" s="16"/>
      <c r="K23" s="21"/>
      <c r="L23" s="16"/>
      <c r="M23" s="21"/>
      <c r="N23" s="16"/>
      <c r="O23" s="31"/>
      <c r="P23" s="31"/>
      <c r="Q23" s="31"/>
      <c r="R23" s="16"/>
      <c r="S23" s="143"/>
      <c r="U23" s="21" t="s">
        <v>92</v>
      </c>
      <c r="V23" s="17"/>
      <c r="W23" s="49">
        <f>Q18+Q20</f>
        <v>2.3E-2</v>
      </c>
      <c r="Y23" s="175"/>
    </row>
    <row r="24" spans="1:27" ht="15" x14ac:dyDescent="0.25">
      <c r="A24" s="27">
        <f t="shared" si="0"/>
        <v>8</v>
      </c>
      <c r="B24" s="16"/>
      <c r="C24" s="21" t="s">
        <v>9</v>
      </c>
      <c r="D24" s="16"/>
      <c r="E24" s="28" t="str">
        <f>Linkin!C29</f>
        <v>W/P - 7-6</v>
      </c>
      <c r="F24" s="16"/>
      <c r="G24" s="137">
        <f>'Sch J WPs'!AI436</f>
        <v>414350726.04388738</v>
      </c>
      <c r="H24" s="32"/>
      <c r="I24" s="172">
        <f>1-SUM(I18:I22)</f>
        <v>0.52293000000000001</v>
      </c>
      <c r="J24" s="32"/>
      <c r="K24" s="138">
        <f>ROUND(I24*$G$32,5)</f>
        <v>1.22366</v>
      </c>
      <c r="L24" s="32"/>
      <c r="M24" s="137">
        <f>G24+K24</f>
        <v>414350727.26754737</v>
      </c>
      <c r="N24" s="32"/>
      <c r="O24" s="31">
        <v>0.1075</v>
      </c>
      <c r="P24" s="31"/>
      <c r="Q24" s="139">
        <f>ROUND(O24*I24,4)</f>
        <v>5.62E-2</v>
      </c>
      <c r="R24" s="16"/>
      <c r="S24" s="143"/>
      <c r="T24" s="114"/>
      <c r="Y24" s="175"/>
      <c r="Z24" s="176"/>
      <c r="AA24" s="79"/>
    </row>
    <row r="25" spans="1:27" ht="15" x14ac:dyDescent="0.25">
      <c r="A25" s="27">
        <f t="shared" si="0"/>
        <v>9</v>
      </c>
      <c r="B25" s="16"/>
      <c r="C25" s="16"/>
      <c r="D25" s="16"/>
      <c r="E25" s="28"/>
      <c r="F25" s="16"/>
      <c r="G25" s="21"/>
      <c r="H25" s="16"/>
      <c r="I25" s="31"/>
      <c r="J25" s="16"/>
      <c r="K25" s="21"/>
      <c r="L25" s="16"/>
      <c r="M25" s="21"/>
      <c r="N25" s="16"/>
      <c r="O25" s="31"/>
      <c r="P25" s="31"/>
      <c r="Q25" s="31"/>
      <c r="R25" s="16"/>
      <c r="S25" s="143"/>
      <c r="Y25" s="175"/>
    </row>
    <row r="26" spans="1:27" ht="15.75" thickBot="1" x14ac:dyDescent="0.3">
      <c r="A26" s="27">
        <f t="shared" si="0"/>
        <v>10</v>
      </c>
      <c r="B26" s="16"/>
      <c r="C26" s="21" t="s">
        <v>93</v>
      </c>
      <c r="D26" s="16"/>
      <c r="E26" s="28"/>
      <c r="F26" s="16"/>
      <c r="G26" s="47">
        <f>SUM(G18:G24)</f>
        <v>792367181.72529793</v>
      </c>
      <c r="H26" s="30"/>
      <c r="I26" s="173">
        <f>SUM(I18:I24)</f>
        <v>1</v>
      </c>
      <c r="J26" s="30"/>
      <c r="K26" s="89">
        <f>SUM(K18:K24)</f>
        <v>2.34</v>
      </c>
      <c r="L26" s="30"/>
      <c r="M26" s="47">
        <f>SUM(M18:M24)</f>
        <v>792367184.06529784</v>
      </c>
      <c r="N26" s="30"/>
      <c r="O26" s="31"/>
      <c r="P26" s="31"/>
      <c r="Q26" s="33">
        <f>SUM(Q18:Q24)</f>
        <v>7.9399999999999998E-2</v>
      </c>
      <c r="R26" s="16"/>
      <c r="S26" s="143"/>
      <c r="T26" s="114"/>
      <c r="U26" s="140"/>
      <c r="Y26" s="175"/>
    </row>
    <row r="27" spans="1:27" ht="15.75" thickTop="1" x14ac:dyDescent="0.25">
      <c r="A27" s="27">
        <f t="shared" si="0"/>
        <v>11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43"/>
      <c r="U27" s="141"/>
    </row>
    <row r="28" spans="1:27" ht="15" x14ac:dyDescent="0.25">
      <c r="A28" s="27">
        <f t="shared" si="0"/>
        <v>12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U28" s="142"/>
    </row>
    <row r="29" spans="1:27" ht="15" x14ac:dyDescent="0.25">
      <c r="A29" s="27">
        <f t="shared" si="0"/>
        <v>13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34"/>
      <c r="N29" s="34"/>
      <c r="O29" s="16"/>
      <c r="P29" s="16"/>
      <c r="Q29" s="16"/>
      <c r="R29" s="16"/>
      <c r="S29" s="16"/>
      <c r="U29" s="140"/>
    </row>
    <row r="30" spans="1:27" ht="15" x14ac:dyDescent="0.25">
      <c r="A30" s="27">
        <f t="shared" si="0"/>
        <v>14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34"/>
      <c r="N30" s="34"/>
      <c r="O30" s="16"/>
      <c r="P30" s="16"/>
      <c r="R30" s="16"/>
      <c r="S30" s="16"/>
      <c r="U30" s="141"/>
    </row>
    <row r="31" spans="1:27" ht="15" x14ac:dyDescent="0.25">
      <c r="A31" s="27">
        <f t="shared" si="0"/>
        <v>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27" ht="15.75" thickBot="1" x14ac:dyDescent="0.3">
      <c r="A32" s="27">
        <f t="shared" si="0"/>
        <v>16</v>
      </c>
      <c r="B32" s="16"/>
      <c r="C32" s="21" t="s">
        <v>95</v>
      </c>
      <c r="D32" s="16"/>
      <c r="E32" s="28" t="str">
        <f>Linkin!C30</f>
        <v>W/P - 7-7</v>
      </c>
      <c r="F32" s="16"/>
      <c r="G32" s="89">
        <f>'Sch J WPs'!AI463</f>
        <v>2.3400000000021701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7" ht="13.5" thickTop="1" x14ac:dyDescent="0.2"/>
    <row r="36" spans="1:17" ht="15" x14ac:dyDescent="0.25">
      <c r="A36" s="10"/>
      <c r="G36" s="46"/>
      <c r="H36" s="30"/>
      <c r="I36" s="31"/>
      <c r="J36" s="30"/>
      <c r="K36" s="46"/>
      <c r="L36" s="30"/>
      <c r="M36" s="46"/>
      <c r="N36" s="30"/>
      <c r="O36" s="31"/>
      <c r="P36" s="31"/>
      <c r="Q36" s="31"/>
    </row>
    <row r="37" spans="1:17" ht="15" x14ac:dyDescent="0.25">
      <c r="A37" s="21"/>
      <c r="B37" s="21"/>
      <c r="C37" s="21"/>
      <c r="D37" s="21"/>
      <c r="E37" s="21"/>
      <c r="F37" s="21"/>
      <c r="G37" s="21"/>
      <c r="H37" s="16"/>
      <c r="I37" s="31"/>
      <c r="J37" s="16"/>
      <c r="K37" s="21"/>
      <c r="L37" s="16"/>
      <c r="M37" s="21"/>
      <c r="N37" s="16"/>
      <c r="O37" s="31"/>
      <c r="P37" s="31"/>
      <c r="Q37" s="31"/>
    </row>
    <row r="38" spans="1:17" ht="15" x14ac:dyDescent="0.25">
      <c r="A38" s="28"/>
      <c r="B38" s="16"/>
      <c r="C38" s="28"/>
      <c r="D38" s="21"/>
      <c r="E38" s="16"/>
      <c r="F38" s="16"/>
      <c r="G38" s="21"/>
      <c r="H38" s="32"/>
      <c r="I38" s="31"/>
      <c r="J38" s="32"/>
      <c r="K38" s="21"/>
      <c r="L38" s="32"/>
      <c r="M38" s="21"/>
      <c r="N38" s="32"/>
      <c r="O38" s="31"/>
      <c r="P38" s="31"/>
      <c r="Q38" s="31"/>
    </row>
    <row r="39" spans="1:17" ht="15" x14ac:dyDescent="0.25">
      <c r="A39" s="27"/>
      <c r="B39" s="21"/>
      <c r="C39" s="27"/>
      <c r="D39" s="21"/>
      <c r="E39" s="27"/>
      <c r="F39" s="21"/>
      <c r="G39" s="21"/>
      <c r="H39" s="16"/>
      <c r="I39" s="31"/>
      <c r="J39" s="16"/>
      <c r="K39" s="21"/>
      <c r="L39" s="16"/>
      <c r="M39" s="21"/>
      <c r="N39" s="16"/>
      <c r="O39" s="31"/>
      <c r="P39" s="31"/>
      <c r="Q39" s="31"/>
    </row>
    <row r="40" spans="1:17" ht="15" x14ac:dyDescent="0.25">
      <c r="A40" s="27"/>
      <c r="B40" s="16"/>
      <c r="C40" s="16"/>
      <c r="D40" s="21"/>
      <c r="E40" s="16"/>
      <c r="F40" s="16"/>
      <c r="G40" s="21"/>
      <c r="H40" s="32"/>
      <c r="I40" s="31"/>
      <c r="J40" s="32"/>
      <c r="K40" s="21"/>
      <c r="L40" s="32"/>
      <c r="M40" s="21"/>
      <c r="N40" s="32"/>
      <c r="O40" s="31"/>
      <c r="P40" s="31"/>
      <c r="Q40" s="31"/>
    </row>
    <row r="41" spans="1:17" ht="15" x14ac:dyDescent="0.25">
      <c r="A41" s="27"/>
      <c r="B41" s="16"/>
      <c r="C41" s="21"/>
      <c r="D41" s="21"/>
      <c r="E41" s="28"/>
      <c r="F41" s="16"/>
      <c r="G41" s="21"/>
      <c r="H41" s="16"/>
      <c r="I41" s="31"/>
      <c r="J41" s="16"/>
      <c r="K41" s="21"/>
      <c r="L41" s="16"/>
      <c r="M41" s="21"/>
      <c r="N41" s="16"/>
      <c r="O41" s="31"/>
      <c r="P41" s="31"/>
      <c r="Q41" s="31"/>
    </row>
    <row r="42" spans="1:17" ht="15" x14ac:dyDescent="0.25">
      <c r="A42" s="27"/>
      <c r="B42" s="16"/>
      <c r="C42" s="16"/>
      <c r="D42" s="16"/>
      <c r="E42" s="28"/>
      <c r="F42" s="16"/>
      <c r="G42" s="21"/>
      <c r="H42" s="32"/>
      <c r="I42" s="31"/>
      <c r="J42" s="32"/>
      <c r="K42" s="21"/>
      <c r="L42" s="32"/>
      <c r="M42" s="21"/>
      <c r="N42" s="32"/>
      <c r="O42" s="31"/>
      <c r="P42" s="31"/>
      <c r="Q42" s="31"/>
    </row>
    <row r="43" spans="1:17" ht="15" x14ac:dyDescent="0.25">
      <c r="A43" s="27"/>
      <c r="B43" s="16"/>
      <c r="C43" s="21"/>
      <c r="D43" s="16"/>
      <c r="E43" s="28"/>
      <c r="F43" s="16"/>
      <c r="G43" s="21"/>
      <c r="H43" s="16"/>
      <c r="I43" s="31"/>
      <c r="J43" s="16"/>
      <c r="K43" s="21"/>
      <c r="L43" s="16"/>
      <c r="M43" s="21"/>
      <c r="N43" s="16"/>
      <c r="O43" s="31"/>
      <c r="P43" s="31"/>
      <c r="Q43" s="31"/>
    </row>
    <row r="44" spans="1:17" ht="15" x14ac:dyDescent="0.25">
      <c r="A44" s="27"/>
      <c r="B44" s="16"/>
      <c r="C44" s="16"/>
      <c r="D44" s="16"/>
      <c r="E44" s="28"/>
      <c r="F44" s="16"/>
      <c r="G44" s="46"/>
      <c r="H44" s="30"/>
      <c r="I44" s="31"/>
      <c r="J44" s="30"/>
      <c r="K44" s="46"/>
      <c r="L44" s="30"/>
      <c r="M44" s="46"/>
      <c r="N44" s="30"/>
      <c r="O44" s="31"/>
      <c r="P44" s="31"/>
      <c r="Q44" s="31"/>
    </row>
    <row r="45" spans="1:17" ht="15" x14ac:dyDescent="0.25">
      <c r="A45" s="27"/>
      <c r="B45" s="16"/>
      <c r="C45" s="21"/>
      <c r="D45" s="16"/>
      <c r="E45" s="28"/>
      <c r="F45" s="16"/>
      <c r="G45" s="21"/>
      <c r="H45" s="32"/>
      <c r="I45" s="31"/>
      <c r="J45" s="32"/>
      <c r="K45" s="21"/>
      <c r="L45" s="32"/>
      <c r="M45" s="21"/>
      <c r="N45" s="32"/>
      <c r="O45" s="31"/>
      <c r="P45" s="31"/>
      <c r="Q45" s="31"/>
    </row>
    <row r="46" spans="1:17" ht="15" x14ac:dyDescent="0.25">
      <c r="A46" s="27"/>
      <c r="B46" s="16"/>
      <c r="C46" s="16"/>
      <c r="D46" s="16"/>
      <c r="E46" s="28"/>
      <c r="F46" s="16"/>
      <c r="G46" s="21"/>
      <c r="H46" s="16"/>
      <c r="I46" s="31"/>
      <c r="J46" s="16"/>
      <c r="K46" s="21"/>
      <c r="L46" s="16"/>
      <c r="M46" s="21"/>
      <c r="N46" s="16"/>
      <c r="O46" s="31"/>
      <c r="P46" s="31"/>
      <c r="Q46" s="31"/>
    </row>
    <row r="47" spans="1:17" ht="15" x14ac:dyDescent="0.25">
      <c r="A47" s="27"/>
      <c r="B47" s="16"/>
      <c r="C47" s="21"/>
      <c r="D47" s="16"/>
      <c r="E47" s="28"/>
      <c r="F47" s="16"/>
      <c r="G47" s="21"/>
      <c r="H47" s="32"/>
      <c r="I47" s="31"/>
      <c r="J47" s="32"/>
      <c r="K47" s="21"/>
      <c r="L47" s="32"/>
      <c r="M47" s="21"/>
      <c r="N47" s="32"/>
      <c r="O47" s="31"/>
      <c r="P47" s="31"/>
      <c r="Q47" s="31"/>
    </row>
    <row r="48" spans="1:17" ht="15" x14ac:dyDescent="0.25">
      <c r="A48" s="27"/>
      <c r="B48" s="16"/>
      <c r="C48" s="16"/>
      <c r="D48" s="16"/>
      <c r="E48" s="28"/>
      <c r="F48" s="16"/>
      <c r="G48" s="21"/>
      <c r="H48" s="16"/>
      <c r="I48" s="31"/>
      <c r="J48" s="16"/>
      <c r="K48" s="21"/>
      <c r="L48" s="16"/>
      <c r="M48" s="21"/>
      <c r="N48" s="16"/>
      <c r="O48" s="31"/>
      <c r="P48" s="31"/>
      <c r="Q48" s="31"/>
    </row>
    <row r="49" spans="1:17" ht="15" x14ac:dyDescent="0.25">
      <c r="A49" s="27"/>
      <c r="B49" s="16"/>
      <c r="C49" s="21"/>
      <c r="D49" s="16"/>
      <c r="E49" s="28"/>
      <c r="F49" s="16"/>
      <c r="G49" s="46"/>
      <c r="H49" s="30"/>
      <c r="I49" s="31"/>
      <c r="J49" s="30"/>
      <c r="K49" s="46"/>
      <c r="L49" s="30"/>
      <c r="M49" s="46"/>
      <c r="N49" s="30"/>
      <c r="O49" s="31"/>
      <c r="P49" s="31"/>
      <c r="Q49" s="31"/>
    </row>
    <row r="50" spans="1:17" ht="15" x14ac:dyDescent="0.25">
      <c r="A50" s="2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15" x14ac:dyDescent="0.25">
      <c r="A51" s="2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</row>
    <row r="52" spans="1:17" ht="15" x14ac:dyDescent="0.25">
      <c r="A52" s="2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34"/>
      <c r="N52" s="34"/>
      <c r="O52" s="16"/>
      <c r="P52" s="16"/>
      <c r="Q52" s="16"/>
    </row>
    <row r="53" spans="1:17" ht="15" x14ac:dyDescent="0.25">
      <c r="A53" s="2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34"/>
      <c r="N53" s="34"/>
      <c r="O53" s="16"/>
      <c r="P53" s="16"/>
      <c r="Q53" s="16"/>
    </row>
    <row r="54" spans="1:17" ht="15" x14ac:dyDescent="0.25">
      <c r="A54" s="2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spans="1:17" ht="15" x14ac:dyDescent="0.25">
      <c r="A55" s="27"/>
      <c r="B55" s="16"/>
      <c r="C55" s="21"/>
      <c r="D55" s="16"/>
      <c r="E55" s="28"/>
      <c r="F55" s="16"/>
      <c r="G55" s="46"/>
      <c r="H55" s="16"/>
      <c r="I55" s="16"/>
      <c r="J55" s="16"/>
      <c r="K55" s="16"/>
      <c r="L55" s="16"/>
      <c r="M55" s="16"/>
      <c r="N55" s="16"/>
      <c r="O55" s="16"/>
      <c r="P55" s="16"/>
      <c r="Q55" s="16"/>
    </row>
  </sheetData>
  <printOptions horizontalCentered="1"/>
  <pageMargins left="0.75" right="0.75" top="1" bottom="0.5" header="0.3" footer="0.3"/>
  <pageSetup scale="85" orientation="landscape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autoPageBreaks="0"/>
  </sheetPr>
  <dimension ref="A1:CL487"/>
  <sheetViews>
    <sheetView zoomScale="90" zoomScaleNormal="90" zoomScaleSheetLayoutView="80" workbookViewId="0"/>
  </sheetViews>
  <sheetFormatPr defaultColWidth="16.7109375" defaultRowHeight="14.25" x14ac:dyDescent="0.2"/>
  <cols>
    <col min="1" max="1" width="4.7109375" style="17" customWidth="1"/>
    <col min="2" max="2" width="1.7109375" style="17" customWidth="1"/>
    <col min="3" max="3" width="16.8554687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4.140625" style="17" customWidth="1"/>
    <col min="8" max="8" width="1.7109375" style="17" customWidth="1"/>
    <col min="9" max="9" width="13.7109375" style="17" customWidth="1"/>
    <col min="10" max="10" width="1.7109375" style="17" customWidth="1"/>
    <col min="11" max="11" width="13.7109375" style="17" customWidth="1"/>
    <col min="12" max="12" width="1.7109375" style="17" customWidth="1"/>
    <col min="13" max="13" width="16.28515625" style="17" customWidth="1"/>
    <col min="14" max="14" width="1.7109375" style="17" customWidth="1"/>
    <col min="15" max="15" width="8.5703125" style="17" customWidth="1"/>
    <col min="16" max="16" width="1.7109375" style="17" customWidth="1"/>
    <col min="17" max="17" width="15.7109375" style="17" customWidth="1"/>
    <col min="18" max="18" width="1.7109375" style="17" customWidth="1"/>
    <col min="19" max="19" width="15.28515625" style="17" bestFit="1" customWidth="1"/>
    <col min="20" max="20" width="14.5703125" style="17" bestFit="1" customWidth="1"/>
    <col min="21" max="21" width="9.140625" style="17" customWidth="1"/>
    <col min="22" max="22" width="18.85546875" style="17" customWidth="1"/>
    <col min="23" max="38" width="9.140625" style="17" customWidth="1"/>
    <col min="39" max="16384" width="16.7109375" style="17"/>
  </cols>
  <sheetData>
    <row r="1" spans="1:25" ht="15" x14ac:dyDescent="0.25">
      <c r="A1" s="19" t="str">
        <f>Linkin!A1</f>
        <v>Kentucky American Water Company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1"/>
      <c r="V1" s="18"/>
    </row>
    <row r="2" spans="1:25" ht="15" x14ac:dyDescent="0.25">
      <c r="A2" s="19" t="str">
        <f>Linkin!A3</f>
        <v>Case No. 2026-00094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20"/>
      <c r="T2" s="21"/>
      <c r="V2" s="18"/>
    </row>
    <row r="3" spans="1:25" ht="15" x14ac:dyDescent="0.25">
      <c r="A3" s="19" t="str">
        <f>Linkin!E39</f>
        <v>Cost of Capital Summary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0"/>
      <c r="T3" s="21"/>
      <c r="V3" s="18"/>
    </row>
    <row r="4" spans="1:25" ht="15" x14ac:dyDescent="0.25">
      <c r="A4" s="19" t="str">
        <f>Linkin!C11</f>
        <v>As of December 31, 2027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  <c r="S4" s="20"/>
      <c r="T4" s="21"/>
      <c r="V4" s="18"/>
    </row>
    <row r="5" spans="1:25" ht="15" x14ac:dyDescent="0.25">
      <c r="A5" s="22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V5" s="18"/>
    </row>
    <row r="6" spans="1:25" ht="15" x14ac:dyDescent="0.25">
      <c r="A6" s="72" t="s">
        <v>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3" t="s">
        <v>96</v>
      </c>
      <c r="R6" s="20"/>
      <c r="V6" s="18"/>
      <c r="W6" s="16"/>
    </row>
    <row r="7" spans="1:25" ht="15" x14ac:dyDescent="0.25">
      <c r="A7" s="21" t="str">
        <f>Linkin!A17</f>
        <v>Type of Filing: __X__ Original  _____ Updated  _____ Revised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75" t="str">
        <f ca="1">RIGHT(CELL("filename",$A$1),LEN(CELL("filename",$A$1))-SEARCH("\Capital",CELL("filename",$A$1),1))</f>
        <v>Capital Structure\[KAWC 2026 Rate Case - Capital Structure.xlsx]Sch J-2</v>
      </c>
      <c r="R7" s="16"/>
      <c r="V7" s="18"/>
      <c r="W7" s="16"/>
    </row>
    <row r="8" spans="1:25" ht="1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75" t="str">
        <f>Linkin!G39</f>
        <v>Witness Responsible:   John Watkins</v>
      </c>
      <c r="R8" s="16"/>
      <c r="U8" s="24"/>
      <c r="V8" s="25"/>
      <c r="W8" s="21"/>
      <c r="Y8" s="49"/>
    </row>
    <row r="9" spans="1:25" ht="15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75" t="s">
        <v>97</v>
      </c>
      <c r="R9" s="16"/>
      <c r="V9" s="18"/>
      <c r="W9" s="16"/>
      <c r="Y9" s="16"/>
    </row>
    <row r="10" spans="1:25" ht="15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3"/>
      <c r="U10" s="24"/>
      <c r="V10" s="25"/>
      <c r="W10" s="21"/>
      <c r="Y10" s="49"/>
    </row>
    <row r="11" spans="1:25" ht="15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3"/>
      <c r="U11" s="24"/>
      <c r="V11" s="25"/>
      <c r="W11" s="24"/>
      <c r="Y11" s="26"/>
    </row>
    <row r="12" spans="1:25" ht="15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3"/>
      <c r="U12" s="24"/>
      <c r="V12" s="25"/>
      <c r="W12" s="24"/>
      <c r="Y12" s="26"/>
    </row>
    <row r="13" spans="1:25" ht="15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V13" s="18"/>
    </row>
    <row r="14" spans="1:25" ht="15" x14ac:dyDescent="0.25">
      <c r="A14" s="21"/>
      <c r="B14" s="21"/>
      <c r="C14" s="21"/>
      <c r="D14" s="21"/>
      <c r="E14" s="21"/>
      <c r="F14" s="21"/>
      <c r="G14" s="27" t="s">
        <v>98</v>
      </c>
      <c r="H14" s="27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7"/>
      <c r="T14" s="21"/>
      <c r="V14" s="18"/>
    </row>
    <row r="15" spans="1:25" ht="15" x14ac:dyDescent="0.25">
      <c r="A15" s="28" t="s">
        <v>79</v>
      </c>
      <c r="B15" s="16"/>
      <c r="C15" s="28" t="s">
        <v>80</v>
      </c>
      <c r="D15" s="16"/>
      <c r="E15" s="16"/>
      <c r="F15" s="16"/>
      <c r="G15" s="28" t="s">
        <v>99</v>
      </c>
      <c r="H15" s="28"/>
      <c r="I15" s="16"/>
      <c r="J15" s="16"/>
      <c r="K15" s="16"/>
      <c r="L15" s="16"/>
      <c r="M15" s="28" t="s">
        <v>82</v>
      </c>
      <c r="N15" s="28"/>
      <c r="O15" s="16"/>
      <c r="P15" s="16"/>
      <c r="Q15" s="28" t="s">
        <v>100</v>
      </c>
      <c r="R15" s="16"/>
      <c r="S15" s="28"/>
      <c r="T15" s="16"/>
      <c r="V15" s="18"/>
    </row>
    <row r="16" spans="1:25" ht="15.75" thickBot="1" x14ac:dyDescent="0.3">
      <c r="A16" s="29" t="s">
        <v>84</v>
      </c>
      <c r="B16" s="21"/>
      <c r="C16" s="29" t="s">
        <v>85</v>
      </c>
      <c r="D16" s="21"/>
      <c r="E16" s="29" t="s">
        <v>86</v>
      </c>
      <c r="F16" s="21"/>
      <c r="G16" s="29" t="s">
        <v>101</v>
      </c>
      <c r="H16" s="27"/>
      <c r="I16" s="29" t="s">
        <v>87</v>
      </c>
      <c r="J16" s="27"/>
      <c r="K16" s="29" t="s">
        <v>88</v>
      </c>
      <c r="L16" s="27"/>
      <c r="M16" s="29" t="s">
        <v>85</v>
      </c>
      <c r="N16" s="27"/>
      <c r="O16" s="29" t="s">
        <v>53</v>
      </c>
      <c r="P16" s="27"/>
      <c r="Q16" s="29" t="s">
        <v>89</v>
      </c>
      <c r="R16" s="21"/>
      <c r="S16" s="27"/>
      <c r="T16" s="27"/>
      <c r="V16" s="18"/>
    </row>
    <row r="17" spans="1:90" ht="15" x14ac:dyDescent="0.25">
      <c r="A17" s="27">
        <v>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7"/>
      <c r="T17" s="27"/>
      <c r="V17" s="18"/>
    </row>
    <row r="18" spans="1:90" ht="15" x14ac:dyDescent="0.25">
      <c r="A18" s="27">
        <f>A17+1</f>
        <v>2</v>
      </c>
      <c r="B18" s="16"/>
      <c r="C18" s="21" t="s">
        <v>55</v>
      </c>
      <c r="D18" s="16"/>
      <c r="E18" s="27" t="s">
        <v>102</v>
      </c>
      <c r="F18" s="16"/>
      <c r="G18" s="46">
        <f>'Sch J-3'!G21</f>
        <v>11444680.050051745</v>
      </c>
      <c r="H18" s="30"/>
      <c r="I18" s="49">
        <f>ROUND(G18/$G$26,5)</f>
        <v>1.375E-2</v>
      </c>
      <c r="J18" s="30"/>
      <c r="K18" s="46">
        <f>ROUND(I18*$G$32,0)</f>
        <v>0</v>
      </c>
      <c r="L18" s="30"/>
      <c r="M18" s="46">
        <f>G18+K18</f>
        <v>11444680.050051745</v>
      </c>
      <c r="N18" s="30"/>
      <c r="O18" s="31">
        <f>'Sch J-3'!G24</f>
        <v>3.3002999999999998E-2</v>
      </c>
      <c r="P18" s="31"/>
      <c r="Q18" s="31">
        <f>ROUND(O18*I18,4)</f>
        <v>5.0000000000000001E-4</v>
      </c>
      <c r="R18" s="16"/>
      <c r="S18" s="27"/>
      <c r="T18" s="27"/>
      <c r="V18" s="18"/>
    </row>
    <row r="19" spans="1:90" ht="15" x14ac:dyDescent="0.25">
      <c r="A19" s="27">
        <f t="shared" ref="A19:A32" si="0">A18+1</f>
        <v>3</v>
      </c>
      <c r="B19" s="16"/>
      <c r="C19" s="16"/>
      <c r="D19" s="16"/>
      <c r="E19" s="16"/>
      <c r="F19" s="16"/>
      <c r="G19" s="21"/>
      <c r="H19" s="16"/>
      <c r="I19" s="49"/>
      <c r="J19" s="16"/>
      <c r="K19" s="21"/>
      <c r="L19" s="16"/>
      <c r="M19" s="21"/>
      <c r="N19" s="16"/>
      <c r="O19" s="31"/>
      <c r="P19" s="31"/>
      <c r="Q19" s="31"/>
      <c r="R19" s="16"/>
      <c r="S19" s="27"/>
      <c r="T19" s="27"/>
      <c r="V19" s="18"/>
    </row>
    <row r="20" spans="1:90" ht="15" x14ac:dyDescent="0.25">
      <c r="A20" s="27">
        <f t="shared" si="0"/>
        <v>4</v>
      </c>
      <c r="B20" s="16"/>
      <c r="C20" s="21" t="s">
        <v>56</v>
      </c>
      <c r="D20" s="16"/>
      <c r="E20" s="27" t="s">
        <v>103</v>
      </c>
      <c r="F20" s="16"/>
      <c r="G20" s="21">
        <f>'Sch J-4'!AC54</f>
        <v>389467600.95640534</v>
      </c>
      <c r="H20" s="32"/>
      <c r="I20" s="49">
        <f>ROUND(G20/$G$26,5)</f>
        <v>0.46781</v>
      </c>
      <c r="J20" s="32"/>
      <c r="K20" s="21">
        <f>ROUND(I20*$G$32,0)</f>
        <v>1</v>
      </c>
      <c r="L20" s="32"/>
      <c r="M20" s="21">
        <f>G20+K20</f>
        <v>389467601.95640534</v>
      </c>
      <c r="N20" s="32"/>
      <c r="O20" s="31">
        <f>'Sch J-4'!I57</f>
        <v>4.87E-2</v>
      </c>
      <c r="P20" s="31"/>
      <c r="Q20" s="31">
        <f>ROUND(O20*I20,4)</f>
        <v>2.2800000000000001E-2</v>
      </c>
      <c r="R20" s="16"/>
      <c r="S20" s="27"/>
      <c r="T20" s="27"/>
      <c r="V20" s="117"/>
      <c r="W20" s="118"/>
    </row>
    <row r="21" spans="1:90" ht="15" x14ac:dyDescent="0.25">
      <c r="A21" s="27">
        <f t="shared" si="0"/>
        <v>5</v>
      </c>
      <c r="B21" s="16"/>
      <c r="C21" s="16"/>
      <c r="D21" s="16"/>
      <c r="E21" s="16"/>
      <c r="F21" s="16"/>
      <c r="G21" s="21"/>
      <c r="H21" s="16"/>
      <c r="I21" s="49"/>
      <c r="J21" s="16"/>
      <c r="K21" s="21"/>
      <c r="L21" s="16"/>
      <c r="M21" s="21"/>
      <c r="N21" s="16"/>
      <c r="O21" s="31"/>
      <c r="P21" s="31"/>
      <c r="Q21" s="31"/>
      <c r="R21" s="16"/>
      <c r="S21" s="27"/>
      <c r="T21" s="27"/>
      <c r="V21" s="18"/>
    </row>
    <row r="22" spans="1:90" ht="15" x14ac:dyDescent="0.25">
      <c r="A22" s="27">
        <f t="shared" si="0"/>
        <v>6</v>
      </c>
      <c r="B22" s="16"/>
      <c r="C22" s="21" t="s">
        <v>11</v>
      </c>
      <c r="D22" s="16"/>
      <c r="E22" s="27" t="s">
        <v>291</v>
      </c>
      <c r="F22" s="16"/>
      <c r="G22" s="21">
        <f>'Sch J-5'!O27</f>
        <v>2246523.48</v>
      </c>
      <c r="H22" s="32"/>
      <c r="I22" s="49">
        <f>ROUND(G22/$G$26,5)</f>
        <v>2.7000000000000001E-3</v>
      </c>
      <c r="J22" s="32"/>
      <c r="K22" s="21">
        <f>ROUND(I22*$G$32,0)</f>
        <v>0</v>
      </c>
      <c r="L22" s="32"/>
      <c r="M22" s="21">
        <f>G22+K22</f>
        <v>2246523.48</v>
      </c>
      <c r="N22" s="32"/>
      <c r="O22" s="31">
        <f>'Sch J-5'!G30</f>
        <v>8.5000000000000006E-2</v>
      </c>
      <c r="P22" s="31"/>
      <c r="Q22" s="31">
        <f>ROUND(O22*I22,4)</f>
        <v>2.0000000000000001E-4</v>
      </c>
      <c r="R22" s="16"/>
      <c r="S22" s="27"/>
      <c r="T22" s="27"/>
      <c r="V22" s="18"/>
    </row>
    <row r="23" spans="1:90" ht="15" x14ac:dyDescent="0.25">
      <c r="A23" s="27">
        <f t="shared" si="0"/>
        <v>7</v>
      </c>
      <c r="B23" s="16"/>
      <c r="C23" s="16"/>
      <c r="D23" s="16"/>
      <c r="E23" s="16"/>
      <c r="F23" s="16"/>
      <c r="G23" s="21"/>
      <c r="H23" s="16"/>
      <c r="I23" s="49"/>
      <c r="J23" s="16"/>
      <c r="K23" s="21"/>
      <c r="L23" s="16"/>
      <c r="M23" s="21"/>
      <c r="N23" s="16"/>
      <c r="O23" s="31"/>
      <c r="P23" s="31"/>
      <c r="Q23" s="31"/>
      <c r="R23" s="16"/>
      <c r="S23" s="27"/>
      <c r="T23" s="27"/>
      <c r="V23" s="18"/>
    </row>
    <row r="24" spans="1:90" ht="15" x14ac:dyDescent="0.25">
      <c r="A24" s="27">
        <f t="shared" si="0"/>
        <v>8</v>
      </c>
      <c r="B24" s="16"/>
      <c r="C24" s="21" t="s">
        <v>9</v>
      </c>
      <c r="D24" s="16"/>
      <c r="E24" s="27" t="str">
        <f>Linkin!C29</f>
        <v>W/P - 7-6</v>
      </c>
      <c r="F24" s="16"/>
      <c r="G24" s="137">
        <f>'Sch J WPs'!AH436</f>
        <v>429366854.6680131</v>
      </c>
      <c r="H24" s="32"/>
      <c r="I24" s="172">
        <f>1-SUM(I18:I22)</f>
        <v>0.51574000000000009</v>
      </c>
      <c r="J24" s="32"/>
      <c r="K24" s="138">
        <f>G32-SUM(K18:K22)</f>
        <v>1.3400000000021701</v>
      </c>
      <c r="L24" s="32"/>
      <c r="M24" s="137">
        <f>G24+K24</f>
        <v>429366856.00801307</v>
      </c>
      <c r="N24" s="32"/>
      <c r="O24" s="31">
        <v>0.1075</v>
      </c>
      <c r="P24" s="31"/>
      <c r="Q24" s="139">
        <f>ROUND(O24*I24,4)</f>
        <v>5.5399999999999998E-2</v>
      </c>
      <c r="R24" s="16"/>
      <c r="S24" s="27"/>
      <c r="T24" s="27"/>
      <c r="V24" s="18"/>
    </row>
    <row r="25" spans="1:90" ht="15" x14ac:dyDescent="0.25">
      <c r="A25" s="27">
        <f t="shared" si="0"/>
        <v>9</v>
      </c>
      <c r="B25" s="16"/>
      <c r="C25" s="16"/>
      <c r="D25" s="16"/>
      <c r="E25" s="16"/>
      <c r="F25" s="16"/>
      <c r="G25" s="21"/>
      <c r="H25" s="16"/>
      <c r="I25" s="49"/>
      <c r="J25" s="16"/>
      <c r="K25" s="21"/>
      <c r="L25" s="16"/>
      <c r="M25" s="21"/>
      <c r="N25" s="16"/>
      <c r="O25" s="31"/>
      <c r="P25" s="31"/>
      <c r="Q25" s="31"/>
      <c r="R25" s="16"/>
      <c r="S25" s="27"/>
      <c r="T25" s="27"/>
      <c r="V25" s="18"/>
    </row>
    <row r="26" spans="1:90" ht="15.75" thickBot="1" x14ac:dyDescent="0.3">
      <c r="A26" s="27">
        <f t="shared" si="0"/>
        <v>10</v>
      </c>
      <c r="B26" s="16"/>
      <c r="C26" s="21" t="s">
        <v>93</v>
      </c>
      <c r="D26" s="16"/>
      <c r="E26" s="16"/>
      <c r="F26" s="16"/>
      <c r="G26" s="47">
        <f>SUM(G18:G24)</f>
        <v>832525659.15447021</v>
      </c>
      <c r="H26" s="30"/>
      <c r="I26" s="173">
        <f>SUM(I18:I24)</f>
        <v>1</v>
      </c>
      <c r="J26" s="30"/>
      <c r="K26" s="89">
        <f>SUM(K18:K24)</f>
        <v>2.3400000000021701</v>
      </c>
      <c r="L26" s="30"/>
      <c r="M26" s="47">
        <f>SUM(M18:M24)</f>
        <v>832525661.49447012</v>
      </c>
      <c r="N26" s="30"/>
      <c r="O26" s="31"/>
      <c r="P26" s="31"/>
      <c r="Q26" s="33">
        <f>SUM(Q18:Q24)</f>
        <v>7.8899999999999998E-2</v>
      </c>
      <c r="R26" s="16"/>
      <c r="S26" s="27"/>
      <c r="T26" s="27"/>
      <c r="V26" s="18"/>
      <c r="CK26" s="17" t="e">
        <f>#REF!</f>
        <v>#REF!</v>
      </c>
      <c r="CL26" s="17" t="e">
        <f>CK26-#REF!</f>
        <v>#REF!</v>
      </c>
    </row>
    <row r="27" spans="1:90" ht="15.75" thickTop="1" x14ac:dyDescent="0.25">
      <c r="A27" s="27">
        <f t="shared" si="0"/>
        <v>11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7"/>
      <c r="T27" s="27"/>
      <c r="V27" s="18"/>
      <c r="CK27" s="17" t="e">
        <f>#REF!</f>
        <v>#REF!</v>
      </c>
      <c r="CL27" s="17" t="e">
        <f>CK27-#REF!</f>
        <v>#REF!</v>
      </c>
    </row>
    <row r="28" spans="1:90" ht="15" x14ac:dyDescent="0.25">
      <c r="A28" s="27">
        <f t="shared" si="0"/>
        <v>12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7"/>
      <c r="T28" s="27"/>
      <c r="V28" s="18"/>
      <c r="CK28" s="17" t="e">
        <f>#REF!</f>
        <v>#REF!</v>
      </c>
      <c r="CL28" s="17" t="e">
        <f>CK28-#REF!</f>
        <v>#REF!</v>
      </c>
    </row>
    <row r="29" spans="1:90" ht="15" x14ac:dyDescent="0.25">
      <c r="A29" s="27">
        <f t="shared" si="0"/>
        <v>13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27"/>
      <c r="T29" s="27"/>
      <c r="V29" s="18"/>
      <c r="CK29" s="17" t="e">
        <f>#REF!</f>
        <v>#REF!</v>
      </c>
      <c r="CL29" s="17" t="e">
        <f>CK29-#REF!</f>
        <v>#REF!</v>
      </c>
    </row>
    <row r="30" spans="1:90" ht="15" x14ac:dyDescent="0.25">
      <c r="A30" s="27">
        <f t="shared" si="0"/>
        <v>14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34"/>
      <c r="N30" s="34"/>
      <c r="O30" s="16"/>
      <c r="P30" s="16"/>
      <c r="Q30" s="16"/>
      <c r="R30" s="16"/>
      <c r="S30" s="27"/>
      <c r="T30" s="27"/>
      <c r="V30" s="18"/>
      <c r="CK30" s="17" t="e">
        <f>#REF!</f>
        <v>#REF!</v>
      </c>
      <c r="CL30" s="17" t="e">
        <f>CK30-#REF!</f>
        <v>#REF!</v>
      </c>
    </row>
    <row r="31" spans="1:90" ht="15" x14ac:dyDescent="0.25">
      <c r="A31" s="27">
        <f t="shared" si="0"/>
        <v>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7"/>
      <c r="T31" s="27"/>
      <c r="V31" s="18"/>
      <c r="CK31" s="17" t="e">
        <f>#REF!</f>
        <v>#REF!</v>
      </c>
      <c r="CL31" s="17" t="e">
        <f>CK31-#REF!</f>
        <v>#REF!</v>
      </c>
    </row>
    <row r="32" spans="1:90" ht="15.75" thickBot="1" x14ac:dyDescent="0.3">
      <c r="A32" s="27">
        <f t="shared" si="0"/>
        <v>16</v>
      </c>
      <c r="B32" s="16"/>
      <c r="C32" s="21" t="s">
        <v>104</v>
      </c>
      <c r="D32" s="16"/>
      <c r="E32" s="73" t="str">
        <f>Linkin!C30</f>
        <v>W/P - 7-7</v>
      </c>
      <c r="F32" s="16"/>
      <c r="G32" s="47">
        <f>'Sch J WPs'!AH463</f>
        <v>2.3400000000021701</v>
      </c>
      <c r="H32" s="16"/>
      <c r="I32" s="31"/>
      <c r="J32" s="16"/>
      <c r="K32" s="16"/>
      <c r="L32" s="16"/>
      <c r="M32" s="16"/>
      <c r="N32" s="16"/>
      <c r="O32" s="16"/>
      <c r="P32" s="16"/>
      <c r="Q32" s="16"/>
      <c r="R32" s="16"/>
      <c r="S32" s="27"/>
      <c r="T32" s="27"/>
      <c r="V32" s="18"/>
      <c r="CK32" s="17" t="e">
        <f>#REF!</f>
        <v>#REF!</v>
      </c>
      <c r="CL32" s="17" t="e">
        <f>CK32-#REF!</f>
        <v>#REF!</v>
      </c>
    </row>
    <row r="33" spans="1:90" ht="15.75" thickTop="1" x14ac:dyDescent="0.25">
      <c r="A33" s="2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27"/>
      <c r="T33" s="27"/>
      <c r="V33" s="18"/>
      <c r="CK33" s="17" t="e">
        <f>#REF!</f>
        <v>#REF!</v>
      </c>
      <c r="CL33" s="17" t="e">
        <f>CK33-#REF!</f>
        <v>#REF!</v>
      </c>
    </row>
    <row r="34" spans="1:90" ht="15" x14ac:dyDescent="0.25">
      <c r="A34" s="2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27"/>
      <c r="T34" s="27"/>
      <c r="V34" s="18"/>
      <c r="CK34" s="17" t="e">
        <f>#REF!</f>
        <v>#REF!</v>
      </c>
      <c r="CL34" s="17" t="e">
        <f>CK34-#REF!</f>
        <v>#REF!</v>
      </c>
    </row>
    <row r="35" spans="1:90" ht="15" x14ac:dyDescent="0.25">
      <c r="A35" s="2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7"/>
      <c r="T35" s="27"/>
      <c r="V35" s="18"/>
      <c r="CK35" s="17" t="e">
        <f>#REF!</f>
        <v>#REF!</v>
      </c>
      <c r="CL35" s="17" t="e">
        <f>CK35-#REF!</f>
        <v>#REF!</v>
      </c>
    </row>
    <row r="36" spans="1:90" ht="15" x14ac:dyDescent="0.25">
      <c r="A36" s="2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7"/>
      <c r="T36" s="27"/>
      <c r="V36" s="18"/>
      <c r="CK36" s="17" t="e">
        <f>#REF!</f>
        <v>#REF!</v>
      </c>
      <c r="CL36" s="17" t="e">
        <f>CK36-#REF!</f>
        <v>#REF!</v>
      </c>
    </row>
    <row r="37" spans="1:90" ht="15" x14ac:dyDescent="0.25">
      <c r="A37" s="27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7"/>
      <c r="T37" s="27"/>
      <c r="V37" s="18"/>
      <c r="CK37" s="17" t="e">
        <f>#REF!</f>
        <v>#REF!</v>
      </c>
      <c r="CL37" s="17" t="e">
        <f>CK37-#REF!</f>
        <v>#REF!</v>
      </c>
    </row>
    <row r="38" spans="1:90" ht="15" x14ac:dyDescent="0.25">
      <c r="A38" s="27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27"/>
      <c r="T38" s="27"/>
      <c r="V38" s="18"/>
      <c r="CK38" s="17" t="e">
        <f>#REF!</f>
        <v>#REF!</v>
      </c>
      <c r="CL38" s="17" t="e">
        <f>CK38-#REF!</f>
        <v>#REF!</v>
      </c>
    </row>
    <row r="39" spans="1:90" ht="15" x14ac:dyDescent="0.25">
      <c r="A39" s="19" t="str">
        <f>A1</f>
        <v>Kentucky American Water Company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7"/>
      <c r="T39" s="27"/>
      <c r="V39" s="18"/>
    </row>
    <row r="40" spans="1:90" ht="15" x14ac:dyDescent="0.25">
      <c r="A40" s="19" t="str">
        <f>A2</f>
        <v>Case No. 2026-00094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27"/>
      <c r="T40" s="27"/>
      <c r="V40" s="18"/>
    </row>
    <row r="41" spans="1:90" ht="15" x14ac:dyDescent="0.25">
      <c r="A41" s="19" t="str">
        <f>Linkin!E40</f>
        <v>Cost of Capital Summary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27"/>
      <c r="T41" s="27"/>
      <c r="V41" s="18"/>
    </row>
    <row r="42" spans="1:90" ht="15" x14ac:dyDescent="0.25">
      <c r="A42" s="19" t="str">
        <f>Linkin!C6</f>
        <v>As of August 2026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7"/>
      <c r="T42" s="27"/>
      <c r="V42" s="18"/>
    </row>
    <row r="43" spans="1:90" ht="15" hidden="1" x14ac:dyDescent="0.25">
      <c r="A43" s="1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7"/>
      <c r="T43" s="27"/>
      <c r="V43" s="18"/>
    </row>
    <row r="44" spans="1:90" ht="15" hidden="1" x14ac:dyDescent="0.25">
      <c r="A44" s="72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3" t="s">
        <v>96</v>
      </c>
      <c r="R44" s="16"/>
      <c r="S44" s="27"/>
      <c r="T44" s="27"/>
      <c r="V44" s="18"/>
    </row>
    <row r="45" spans="1:90" ht="15" hidden="1" x14ac:dyDescent="0.25">
      <c r="A45" s="16" t="str">
        <f>Linkin!A17</f>
        <v>Type of Filing: __X__ Original  _____ Updated  _____ Revised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75" t="str">
        <f ca="1">RIGHT(CELL("filename",$A$1),LEN(CELL("filename",$A$1))-SEARCH("\Capital",CELL("filename",$A$1),1))</f>
        <v>Capital Structure\[KAWC 2026 Rate Case - Capital Structure.xlsx]Sch J-2</v>
      </c>
      <c r="R45" s="16"/>
      <c r="S45" s="27"/>
      <c r="T45" s="27"/>
      <c r="V45" s="18"/>
    </row>
    <row r="46" spans="1:90" ht="15" hidden="1" x14ac:dyDescent="0.2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75" t="str">
        <f>Linkin!G40</f>
        <v>Witness Responsible:   John Watkins</v>
      </c>
      <c r="R46" s="16"/>
      <c r="S46" s="27"/>
      <c r="T46" s="27"/>
      <c r="V46" s="18"/>
    </row>
    <row r="47" spans="1:90" ht="15" hidden="1" x14ac:dyDescent="0.25">
      <c r="A47" s="21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75" t="s">
        <v>106</v>
      </c>
      <c r="R47" s="16"/>
      <c r="S47" s="27"/>
      <c r="T47" s="27"/>
      <c r="V47" s="18"/>
    </row>
    <row r="48" spans="1:90" ht="15" hidden="1" x14ac:dyDescent="0.25">
      <c r="A48" s="21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27"/>
      <c r="T48" s="27"/>
      <c r="V48" s="18"/>
    </row>
    <row r="49" spans="1:25" ht="15" hidden="1" x14ac:dyDescent="0.25">
      <c r="A49" s="2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27"/>
      <c r="T49" s="27"/>
      <c r="V49" s="18"/>
    </row>
    <row r="50" spans="1:25" ht="15" hidden="1" x14ac:dyDescent="0.25">
      <c r="A50" s="2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27"/>
      <c r="T50" s="27"/>
      <c r="V50" s="18"/>
    </row>
    <row r="51" spans="1:25" ht="15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27"/>
      <c r="T51" s="27"/>
      <c r="V51" s="18"/>
    </row>
    <row r="52" spans="1:25" ht="15" x14ac:dyDescent="0.25">
      <c r="A52" s="72" t="s">
        <v>290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3" t="s">
        <v>96</v>
      </c>
      <c r="R52" s="20"/>
      <c r="S52" s="27"/>
      <c r="T52" s="27"/>
      <c r="V52" s="18"/>
      <c r="W52" s="16"/>
    </row>
    <row r="53" spans="1:25" ht="15" x14ac:dyDescent="0.25">
      <c r="A53" s="21" t="str">
        <f>Linkin!A17</f>
        <v>Type of Filing: __X__ Original  _____ Updated  _____ Revised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75" t="str">
        <f ca="1">Q7</f>
        <v>Capital Structure\[KAWC 2026 Rate Case - Capital Structure.xlsx]Sch J-2</v>
      </c>
      <c r="R53" s="16"/>
      <c r="S53" s="27"/>
      <c r="T53" s="27"/>
      <c r="V53" s="18"/>
      <c r="W53" s="16"/>
    </row>
    <row r="54" spans="1:25" ht="15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75" t="str">
        <f>Q8</f>
        <v>Witness Responsible:   John Watkins</v>
      </c>
      <c r="R54" s="16"/>
      <c r="S54" s="27"/>
      <c r="T54" s="27"/>
      <c r="U54" s="24"/>
      <c r="V54" s="25"/>
      <c r="W54" s="21"/>
      <c r="Y54" s="49"/>
    </row>
    <row r="55" spans="1:25" ht="15" x14ac:dyDescent="0.25">
      <c r="A55" s="21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75" t="s">
        <v>106</v>
      </c>
      <c r="R55" s="16"/>
      <c r="S55" s="27"/>
      <c r="T55" s="27"/>
      <c r="V55" s="18"/>
      <c r="W55" s="16"/>
      <c r="Y55" s="16"/>
    </row>
    <row r="56" spans="1:25" ht="15" x14ac:dyDescent="0.25">
      <c r="A56" s="2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7"/>
      <c r="T56" s="27"/>
      <c r="U56" s="24"/>
      <c r="V56" s="25"/>
      <c r="W56" s="21"/>
      <c r="Y56" s="49"/>
    </row>
    <row r="57" spans="1:25" ht="15" x14ac:dyDescent="0.25">
      <c r="A57" s="21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27"/>
      <c r="T57" s="27"/>
      <c r="U57" s="24"/>
      <c r="V57" s="25"/>
      <c r="W57" s="24"/>
      <c r="Y57" s="26"/>
    </row>
    <row r="58" spans="1:25" ht="15" x14ac:dyDescent="0.25">
      <c r="A58" s="2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27"/>
      <c r="T58" s="27"/>
      <c r="U58" s="24"/>
      <c r="V58" s="25"/>
      <c r="W58" s="24"/>
      <c r="Y58" s="26"/>
    </row>
    <row r="59" spans="1:25" ht="15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27"/>
      <c r="T59" s="27"/>
      <c r="V59" s="18"/>
    </row>
    <row r="60" spans="1:25" ht="15" x14ac:dyDescent="0.25">
      <c r="A60" s="21"/>
      <c r="B60" s="21"/>
      <c r="C60" s="21"/>
      <c r="D60" s="21"/>
      <c r="E60" s="21"/>
      <c r="F60" s="21"/>
      <c r="G60" s="27" t="s">
        <v>98</v>
      </c>
      <c r="H60" s="27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7"/>
      <c r="T60" s="27"/>
      <c r="V60" s="18"/>
    </row>
    <row r="61" spans="1:25" ht="15" x14ac:dyDescent="0.25">
      <c r="A61" s="28" t="s">
        <v>79</v>
      </c>
      <c r="B61" s="16"/>
      <c r="C61" s="28" t="s">
        <v>80</v>
      </c>
      <c r="D61" s="16"/>
      <c r="E61" s="16"/>
      <c r="F61" s="16"/>
      <c r="G61" s="28" t="s">
        <v>99</v>
      </c>
      <c r="H61" s="28"/>
      <c r="I61" s="16"/>
      <c r="J61" s="16"/>
      <c r="K61" s="16"/>
      <c r="L61" s="16"/>
      <c r="M61" s="28" t="s">
        <v>82</v>
      </c>
      <c r="N61" s="28"/>
      <c r="O61" s="16"/>
      <c r="P61" s="16"/>
      <c r="Q61" s="28" t="s">
        <v>100</v>
      </c>
      <c r="R61" s="16"/>
      <c r="S61" s="27"/>
      <c r="T61" s="27"/>
      <c r="V61" s="18"/>
    </row>
    <row r="62" spans="1:25" ht="15.75" thickBot="1" x14ac:dyDescent="0.3">
      <c r="A62" s="29" t="s">
        <v>84</v>
      </c>
      <c r="B62" s="21"/>
      <c r="C62" s="29" t="s">
        <v>85</v>
      </c>
      <c r="D62" s="21"/>
      <c r="E62" s="29" t="s">
        <v>86</v>
      </c>
      <c r="F62" s="21"/>
      <c r="G62" s="29" t="s">
        <v>101</v>
      </c>
      <c r="H62" s="27"/>
      <c r="I62" s="29" t="s">
        <v>87</v>
      </c>
      <c r="J62" s="27"/>
      <c r="K62" s="29" t="s">
        <v>88</v>
      </c>
      <c r="L62" s="27"/>
      <c r="M62" s="29" t="s">
        <v>85</v>
      </c>
      <c r="N62" s="27"/>
      <c r="O62" s="29" t="s">
        <v>53</v>
      </c>
      <c r="P62" s="27"/>
      <c r="Q62" s="29" t="s">
        <v>89</v>
      </c>
      <c r="R62" s="21"/>
      <c r="S62" s="27"/>
      <c r="T62" s="27"/>
      <c r="V62" s="18"/>
    </row>
    <row r="63" spans="1:25" ht="15" x14ac:dyDescent="0.25">
      <c r="A63" s="27">
        <v>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27"/>
      <c r="T63" s="27"/>
      <c r="V63" s="18"/>
    </row>
    <row r="64" spans="1:25" ht="15" x14ac:dyDescent="0.25">
      <c r="A64" s="27">
        <f>A63+1</f>
        <v>2</v>
      </c>
      <c r="B64" s="16"/>
      <c r="C64" s="21" t="s">
        <v>55</v>
      </c>
      <c r="D64" s="16"/>
      <c r="E64" s="27" t="s">
        <v>102</v>
      </c>
      <c r="F64" s="16"/>
      <c r="G64" s="46">
        <f>'Sch J-3'!G51</f>
        <v>8841331.5444923956</v>
      </c>
      <c r="H64" s="30"/>
      <c r="I64" s="49">
        <f>ROUND(G64/$G$72,5)</f>
        <v>1.1939999999999999E-2</v>
      </c>
      <c r="J64" s="30"/>
      <c r="K64" s="46">
        <f>ROUND(I64*$G$78,0)</f>
        <v>0</v>
      </c>
      <c r="L64" s="30"/>
      <c r="M64" s="46">
        <f>G64+K64</f>
        <v>8841331.5444923956</v>
      </c>
      <c r="N64" s="30"/>
      <c r="O64" s="31">
        <f>'Sch J-3'!G54</f>
        <v>3.6518000000000002E-2</v>
      </c>
      <c r="P64" s="31"/>
      <c r="Q64" s="31">
        <f>ROUND(O64*I64,4)</f>
        <v>4.0000000000000002E-4</v>
      </c>
      <c r="R64" s="16"/>
      <c r="S64" s="27"/>
      <c r="T64" s="27"/>
      <c r="V64" s="18"/>
    </row>
    <row r="65" spans="1:23" ht="15" x14ac:dyDescent="0.25">
      <c r="A65" s="27">
        <f t="shared" ref="A65:A78" si="1">A64+1</f>
        <v>3</v>
      </c>
      <c r="B65" s="16"/>
      <c r="C65" s="16"/>
      <c r="D65" s="16"/>
      <c r="E65" s="16"/>
      <c r="F65" s="16"/>
      <c r="G65" s="21"/>
      <c r="H65" s="16"/>
      <c r="I65" s="49"/>
      <c r="J65" s="16"/>
      <c r="K65" s="21"/>
      <c r="L65" s="16"/>
      <c r="M65" s="21"/>
      <c r="N65" s="16"/>
      <c r="O65" s="31"/>
      <c r="P65" s="31"/>
      <c r="Q65" s="31"/>
      <c r="R65" s="16"/>
      <c r="S65" s="27"/>
      <c r="T65" s="27"/>
      <c r="V65" s="18"/>
    </row>
    <row r="66" spans="1:23" ht="15" x14ac:dyDescent="0.25">
      <c r="A66" s="27">
        <f t="shared" si="1"/>
        <v>4</v>
      </c>
      <c r="B66" s="16"/>
      <c r="C66" s="21" t="s">
        <v>56</v>
      </c>
      <c r="D66" s="16"/>
      <c r="E66" s="27" t="s">
        <v>103</v>
      </c>
      <c r="F66" s="16"/>
      <c r="G66" s="21">
        <f>'Sch J-4'!AC112</f>
        <v>342073033.88131368</v>
      </c>
      <c r="H66" s="32"/>
      <c r="I66" s="49">
        <f>ROUND(G66/$G$72,5)+0.00001</f>
        <v>0.46216000000000002</v>
      </c>
      <c r="J66" s="32"/>
      <c r="K66" s="21">
        <f>ROUND(I66*$G$78,0)</f>
        <v>1</v>
      </c>
      <c r="L66" s="32"/>
      <c r="M66" s="21">
        <f>G66+K66</f>
        <v>342073034.88131368</v>
      </c>
      <c r="N66" s="32"/>
      <c r="O66" s="31">
        <f>'Sch J-4'!I115</f>
        <v>4.8000000000000001E-2</v>
      </c>
      <c r="P66" s="31"/>
      <c r="Q66" s="31">
        <f>ROUND(O66*I66,4)</f>
        <v>2.2200000000000001E-2</v>
      </c>
      <c r="R66" s="16"/>
      <c r="S66" s="27"/>
      <c r="T66" s="27"/>
      <c r="V66" s="117"/>
      <c r="W66" s="118"/>
    </row>
    <row r="67" spans="1:23" ht="15" x14ac:dyDescent="0.25">
      <c r="A67" s="27">
        <f t="shared" si="1"/>
        <v>5</v>
      </c>
      <c r="B67" s="16"/>
      <c r="C67" s="16"/>
      <c r="D67" s="16"/>
      <c r="E67" s="16"/>
      <c r="F67" s="16"/>
      <c r="G67" s="21"/>
      <c r="H67" s="16"/>
      <c r="I67" s="49"/>
      <c r="J67" s="16"/>
      <c r="K67" s="21"/>
      <c r="L67" s="16"/>
      <c r="M67" s="21"/>
      <c r="N67" s="16"/>
      <c r="O67" s="31"/>
      <c r="P67" s="31"/>
      <c r="Q67" s="31"/>
      <c r="R67" s="16"/>
      <c r="S67" s="27"/>
      <c r="T67" s="27"/>
      <c r="V67" s="18"/>
    </row>
    <row r="68" spans="1:23" ht="15" x14ac:dyDescent="0.25">
      <c r="A68" s="27">
        <f t="shared" si="1"/>
        <v>6</v>
      </c>
      <c r="B68" s="16"/>
      <c r="C68" s="21" t="s">
        <v>11</v>
      </c>
      <c r="D68" s="16"/>
      <c r="E68" s="27" t="s">
        <v>291</v>
      </c>
      <c r="F68" s="16"/>
      <c r="G68" s="21">
        <f>'Sch J-5'!O66</f>
        <v>2246040.63</v>
      </c>
      <c r="H68" s="32"/>
      <c r="I68" s="49">
        <f>ROUND(G68/$G$72,5)</f>
        <v>3.0300000000000001E-3</v>
      </c>
      <c r="J68" s="32"/>
      <c r="K68" s="21">
        <f>ROUND(I68*$G$78,0)</f>
        <v>0</v>
      </c>
      <c r="L68" s="32"/>
      <c r="M68" s="21">
        <f>G68+K68</f>
        <v>2246040.63</v>
      </c>
      <c r="N68" s="32"/>
      <c r="O68" s="31">
        <f>'Sch J-5'!G69</f>
        <v>8.5000000000000006E-2</v>
      </c>
      <c r="P68" s="31"/>
      <c r="Q68" s="31">
        <f>ROUND(O68*I68,4)</f>
        <v>2.9999999999999997E-4</v>
      </c>
      <c r="R68" s="16"/>
      <c r="S68" s="27"/>
      <c r="T68" s="27"/>
      <c r="V68" s="18"/>
    </row>
    <row r="69" spans="1:23" ht="15" x14ac:dyDescent="0.25">
      <c r="A69" s="27">
        <f t="shared" si="1"/>
        <v>7</v>
      </c>
      <c r="B69" s="16"/>
      <c r="C69" s="16"/>
      <c r="D69" s="16"/>
      <c r="E69" s="16"/>
      <c r="F69" s="16"/>
      <c r="G69" s="21"/>
      <c r="H69" s="16"/>
      <c r="I69" s="49"/>
      <c r="J69" s="16"/>
      <c r="K69" s="21"/>
      <c r="L69" s="16"/>
      <c r="M69" s="21"/>
      <c r="N69" s="16"/>
      <c r="O69" s="31"/>
      <c r="P69" s="31"/>
      <c r="Q69" s="31"/>
      <c r="R69" s="16"/>
      <c r="S69" s="27"/>
      <c r="T69" s="27"/>
      <c r="V69" s="18"/>
    </row>
    <row r="70" spans="1:23" ht="15" x14ac:dyDescent="0.25">
      <c r="A70" s="27">
        <f t="shared" si="1"/>
        <v>8</v>
      </c>
      <c r="B70" s="16"/>
      <c r="C70" s="21" t="s">
        <v>9</v>
      </c>
      <c r="D70" s="16"/>
      <c r="E70" s="27" t="str">
        <f>Linkin!C29</f>
        <v>W/P - 7-6</v>
      </c>
      <c r="F70" s="16"/>
      <c r="G70" s="137">
        <f>'Sch J WPs'!R436</f>
        <v>387018242.46226275</v>
      </c>
      <c r="H70" s="32"/>
      <c r="I70" s="172">
        <f>ROUND(G70/$G$72,5)</f>
        <v>0.52286999999999995</v>
      </c>
      <c r="J70" s="32"/>
      <c r="K70" s="138">
        <f>G78-SUM(K64:K68)</f>
        <v>1.3400000000021701</v>
      </c>
      <c r="L70" s="32"/>
      <c r="M70" s="137">
        <f>G70+K70</f>
        <v>387018243.80226272</v>
      </c>
      <c r="N70" s="32"/>
      <c r="O70" s="31">
        <v>0.1075</v>
      </c>
      <c r="P70" s="31"/>
      <c r="Q70" s="139">
        <f>ROUND(O70*I70,4)</f>
        <v>5.62E-2</v>
      </c>
      <c r="R70" s="16"/>
      <c r="S70" s="27"/>
      <c r="T70" s="27"/>
      <c r="U70" s="18"/>
      <c r="V70" s="18"/>
    </row>
    <row r="71" spans="1:23" ht="15" x14ac:dyDescent="0.25">
      <c r="A71" s="27">
        <f t="shared" si="1"/>
        <v>9</v>
      </c>
      <c r="B71" s="16"/>
      <c r="C71" s="16"/>
      <c r="D71" s="16"/>
      <c r="E71" s="16"/>
      <c r="F71" s="16"/>
      <c r="G71" s="21"/>
      <c r="H71" s="16"/>
      <c r="I71" s="49"/>
      <c r="J71" s="16"/>
      <c r="K71" s="136"/>
      <c r="L71" s="16"/>
      <c r="M71" s="21"/>
      <c r="N71" s="16"/>
      <c r="O71" s="31"/>
      <c r="P71" s="31"/>
      <c r="Q71" s="31"/>
      <c r="R71" s="16"/>
      <c r="S71" s="27"/>
      <c r="T71" s="27"/>
      <c r="V71" s="18"/>
    </row>
    <row r="72" spans="1:23" ht="15.75" thickBot="1" x14ac:dyDescent="0.3">
      <c r="A72" s="27">
        <f t="shared" si="1"/>
        <v>10</v>
      </c>
      <c r="B72" s="16"/>
      <c r="C72" s="21" t="s">
        <v>93</v>
      </c>
      <c r="D72" s="16"/>
      <c r="E72" s="16"/>
      <c r="F72" s="16"/>
      <c r="G72" s="47">
        <f>SUM(G64:G70)</f>
        <v>740178648.51806879</v>
      </c>
      <c r="H72" s="30"/>
      <c r="I72" s="173">
        <f>SUM(I64:I70)</f>
        <v>1</v>
      </c>
      <c r="J72" s="30"/>
      <c r="K72" s="144">
        <f>SUM(K64:K70)</f>
        <v>2.3400000000021701</v>
      </c>
      <c r="L72" s="30"/>
      <c r="M72" s="47">
        <f>SUM(M64:M70)</f>
        <v>740178650.85806882</v>
      </c>
      <c r="N72" s="30"/>
      <c r="O72" s="31"/>
      <c r="P72" s="31"/>
      <c r="Q72" s="33">
        <f>SUM(Q64:Q70)</f>
        <v>7.9100000000000004E-2</v>
      </c>
      <c r="R72" s="16"/>
      <c r="S72" s="27"/>
      <c r="T72" s="27"/>
      <c r="V72" s="18"/>
    </row>
    <row r="73" spans="1:23" ht="15.75" thickTop="1" x14ac:dyDescent="0.25">
      <c r="A73" s="27">
        <f t="shared" si="1"/>
        <v>11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27"/>
      <c r="T73" s="27"/>
      <c r="V73" s="18"/>
    </row>
    <row r="74" spans="1:23" ht="15" x14ac:dyDescent="0.25">
      <c r="A74" s="27">
        <f t="shared" si="1"/>
        <v>12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27"/>
      <c r="T74" s="27"/>
      <c r="V74" s="18"/>
    </row>
    <row r="75" spans="1:23" ht="15" x14ac:dyDescent="0.25">
      <c r="A75" s="27">
        <f t="shared" si="1"/>
        <v>13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27"/>
      <c r="T75" s="27"/>
      <c r="V75" s="18"/>
    </row>
    <row r="76" spans="1:23" ht="15" x14ac:dyDescent="0.25">
      <c r="A76" s="27">
        <f t="shared" si="1"/>
        <v>14</v>
      </c>
      <c r="B76" s="16"/>
      <c r="C76" s="16"/>
      <c r="D76" s="16"/>
      <c r="E76" s="16"/>
      <c r="F76" s="16"/>
      <c r="G76" s="34"/>
      <c r="H76" s="34"/>
      <c r="I76" s="16"/>
      <c r="J76" s="16"/>
      <c r="K76" s="16"/>
      <c r="L76" s="16"/>
      <c r="M76" s="34"/>
      <c r="N76" s="34"/>
      <c r="O76" s="16"/>
      <c r="P76" s="16"/>
      <c r="Q76" s="16"/>
      <c r="R76" s="16"/>
      <c r="S76" s="16"/>
      <c r="T76" s="16"/>
      <c r="V76" s="18"/>
    </row>
    <row r="77" spans="1:23" ht="15" x14ac:dyDescent="0.25">
      <c r="A77" s="27">
        <f t="shared" si="1"/>
        <v>15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34"/>
      <c r="N77" s="34"/>
      <c r="O77" s="16"/>
      <c r="P77" s="16"/>
      <c r="Q77" s="16"/>
      <c r="R77" s="16"/>
      <c r="S77" s="16"/>
      <c r="T77" s="16"/>
      <c r="V77" s="18"/>
    </row>
    <row r="78" spans="1:23" ht="15.75" thickBot="1" x14ac:dyDescent="0.3">
      <c r="A78" s="27">
        <f t="shared" si="1"/>
        <v>16</v>
      </c>
      <c r="B78" s="16"/>
      <c r="C78" s="21" t="s">
        <v>95</v>
      </c>
      <c r="D78" s="16"/>
      <c r="E78" s="74" t="str">
        <f>Linkin!C30</f>
        <v>W/P - 7-7</v>
      </c>
      <c r="F78" s="16"/>
      <c r="G78" s="47">
        <f>'Sch J WPs'!R463</f>
        <v>2.3400000000021701</v>
      </c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18"/>
    </row>
    <row r="79" spans="1:23" ht="15.75" thickTop="1" x14ac:dyDescent="0.25">
      <c r="A79" s="27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18"/>
    </row>
    <row r="80" spans="1:23" ht="15" x14ac:dyDescent="0.25">
      <c r="A80" s="27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V80" s="18"/>
    </row>
    <row r="81" spans="1:22" ht="15" x14ac:dyDescent="0.25">
      <c r="A81" s="27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V81" s="18"/>
    </row>
    <row r="82" spans="1:22" ht="15" x14ac:dyDescent="0.25">
      <c r="A82" s="27"/>
      <c r="B82" s="16"/>
      <c r="C82" s="16"/>
      <c r="D82" s="16"/>
      <c r="E82" s="16"/>
      <c r="F82" s="16"/>
      <c r="G82" s="16"/>
      <c r="H82" s="16"/>
      <c r="I82" s="16"/>
      <c r="J82" s="16"/>
      <c r="K82" s="16" t="s">
        <v>94</v>
      </c>
      <c r="L82" s="16"/>
      <c r="M82" s="16"/>
      <c r="N82" s="16"/>
      <c r="O82" s="16"/>
      <c r="P82" s="16"/>
      <c r="Q82" s="16"/>
      <c r="R82" s="16"/>
      <c r="S82" s="16"/>
      <c r="T82" s="16"/>
      <c r="V82" s="18"/>
    </row>
    <row r="83" spans="1:22" ht="15" x14ac:dyDescent="0.25">
      <c r="A83" s="2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V83" s="18"/>
    </row>
    <row r="84" spans="1:22" ht="15" x14ac:dyDescent="0.25">
      <c r="A84" s="2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V84" s="18"/>
    </row>
    <row r="85" spans="1:22" ht="15" x14ac:dyDescent="0.25">
      <c r="A85" s="27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V85" s="18"/>
    </row>
    <row r="86" spans="1:22" ht="15" x14ac:dyDescent="0.25">
      <c r="A86" s="27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V86" s="18"/>
    </row>
    <row r="87" spans="1:22" ht="15" x14ac:dyDescent="0.25">
      <c r="A87" s="27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V87" s="18"/>
    </row>
    <row r="88" spans="1:22" ht="15" x14ac:dyDescent="0.25">
      <c r="A88" s="27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V88" s="18"/>
    </row>
    <row r="89" spans="1:22" ht="15" x14ac:dyDescent="0.25">
      <c r="A89" s="27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V89" s="18"/>
    </row>
    <row r="90" spans="1:22" ht="15" x14ac:dyDescent="0.25">
      <c r="A90" s="27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V90" s="18"/>
    </row>
    <row r="91" spans="1:22" ht="15" x14ac:dyDescent="0.25">
      <c r="A91" s="27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V91" s="18"/>
    </row>
    <row r="92" spans="1:22" ht="15" x14ac:dyDescent="0.25">
      <c r="A92" s="27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V92" s="18"/>
    </row>
    <row r="93" spans="1:22" ht="15" x14ac:dyDescent="0.25">
      <c r="A93" s="27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V93" s="18"/>
    </row>
    <row r="94" spans="1:22" ht="15" x14ac:dyDescent="0.25">
      <c r="A94" s="27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V94" s="18"/>
    </row>
    <row r="95" spans="1:22" ht="15" x14ac:dyDescent="0.25">
      <c r="A95" s="27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V95" s="18"/>
    </row>
    <row r="96" spans="1:22" ht="15" x14ac:dyDescent="0.25">
      <c r="A96" s="27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V96" s="18"/>
    </row>
    <row r="97" spans="1:22" ht="15" x14ac:dyDescent="0.25">
      <c r="A97" s="27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V97" s="18"/>
    </row>
    <row r="98" spans="1:22" ht="15" x14ac:dyDescent="0.25">
      <c r="A98" s="27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V98" s="18"/>
    </row>
    <row r="99" spans="1:22" x14ac:dyDescent="0.2">
      <c r="V99" s="18"/>
    </row>
    <row r="100" spans="1:22" x14ac:dyDescent="0.2">
      <c r="V100" s="18"/>
    </row>
    <row r="101" spans="1:22" x14ac:dyDescent="0.2">
      <c r="V101" s="18"/>
    </row>
    <row r="102" spans="1:22" x14ac:dyDescent="0.2">
      <c r="V102" s="18"/>
    </row>
    <row r="103" spans="1:22" x14ac:dyDescent="0.2">
      <c r="V103" s="18"/>
    </row>
    <row r="104" spans="1:22" x14ac:dyDescent="0.2">
      <c r="V104" s="18"/>
    </row>
    <row r="105" spans="1:22" x14ac:dyDescent="0.2">
      <c r="V105" s="18"/>
    </row>
    <row r="106" spans="1:22" x14ac:dyDescent="0.2">
      <c r="V106" s="18"/>
    </row>
    <row r="107" spans="1:22" x14ac:dyDescent="0.2">
      <c r="V107" s="18"/>
    </row>
    <row r="108" spans="1:22" x14ac:dyDescent="0.2">
      <c r="V108" s="18"/>
    </row>
    <row r="109" spans="1:22" x14ac:dyDescent="0.2">
      <c r="V109" s="18"/>
    </row>
    <row r="110" spans="1:22" x14ac:dyDescent="0.2">
      <c r="V110" s="18"/>
    </row>
    <row r="111" spans="1:22" x14ac:dyDescent="0.2">
      <c r="V111" s="18"/>
    </row>
    <row r="112" spans="1:22" x14ac:dyDescent="0.2">
      <c r="V112" s="18"/>
    </row>
    <row r="113" spans="22:22" x14ac:dyDescent="0.2">
      <c r="V113" s="18"/>
    </row>
    <row r="114" spans="22:22" x14ac:dyDescent="0.2">
      <c r="V114" s="18"/>
    </row>
    <row r="115" spans="22:22" x14ac:dyDescent="0.2">
      <c r="V115" s="18"/>
    </row>
    <row r="116" spans="22:22" x14ac:dyDescent="0.2">
      <c r="V116" s="18"/>
    </row>
    <row r="117" spans="22:22" x14ac:dyDescent="0.2">
      <c r="V117" s="18"/>
    </row>
    <row r="118" spans="22:22" x14ac:dyDescent="0.2">
      <c r="V118" s="18"/>
    </row>
    <row r="119" spans="22:22" x14ac:dyDescent="0.2">
      <c r="V119" s="18"/>
    </row>
    <row r="120" spans="22:22" x14ac:dyDescent="0.2">
      <c r="V120" s="18"/>
    </row>
    <row r="121" spans="22:22" x14ac:dyDescent="0.2">
      <c r="V121" s="18"/>
    </row>
    <row r="122" spans="22:22" x14ac:dyDescent="0.2">
      <c r="V122" s="18"/>
    </row>
    <row r="123" spans="22:22" x14ac:dyDescent="0.2">
      <c r="V123" s="18"/>
    </row>
    <row r="124" spans="22:22" x14ac:dyDescent="0.2">
      <c r="V124" s="18"/>
    </row>
    <row r="125" spans="22:22" x14ac:dyDescent="0.2">
      <c r="V125" s="18"/>
    </row>
    <row r="126" spans="22:22" x14ac:dyDescent="0.2">
      <c r="V126" s="18"/>
    </row>
    <row r="127" spans="22:22" x14ac:dyDescent="0.2">
      <c r="V127" s="18"/>
    </row>
    <row r="128" spans="22:22" x14ac:dyDescent="0.2">
      <c r="V128" s="18"/>
    </row>
    <row r="129" spans="22:22" x14ac:dyDescent="0.2">
      <c r="V129" s="18"/>
    </row>
    <row r="130" spans="22:22" x14ac:dyDescent="0.2">
      <c r="V130" s="18"/>
    </row>
    <row r="131" spans="22:22" x14ac:dyDescent="0.2">
      <c r="V131" s="18"/>
    </row>
    <row r="132" spans="22:22" x14ac:dyDescent="0.2">
      <c r="V132" s="18"/>
    </row>
    <row r="133" spans="22:22" x14ac:dyDescent="0.2">
      <c r="V133" s="18"/>
    </row>
    <row r="134" spans="22:22" x14ac:dyDescent="0.2">
      <c r="V134" s="18"/>
    </row>
    <row r="135" spans="22:22" x14ac:dyDescent="0.2">
      <c r="V135" s="18"/>
    </row>
    <row r="136" spans="22:22" x14ac:dyDescent="0.2">
      <c r="V136" s="18"/>
    </row>
    <row r="137" spans="22:22" x14ac:dyDescent="0.2">
      <c r="V137" s="18"/>
    </row>
    <row r="138" spans="22:22" x14ac:dyDescent="0.2">
      <c r="V138" s="18"/>
    </row>
    <row r="139" spans="22:22" x14ac:dyDescent="0.2">
      <c r="V139" s="18"/>
    </row>
    <row r="140" spans="22:22" x14ac:dyDescent="0.2">
      <c r="V140" s="18"/>
    </row>
    <row r="141" spans="22:22" x14ac:dyDescent="0.2">
      <c r="V141" s="18"/>
    </row>
    <row r="142" spans="22:22" x14ac:dyDescent="0.2">
      <c r="V142" s="18"/>
    </row>
    <row r="143" spans="22:22" x14ac:dyDescent="0.2">
      <c r="V143" s="18"/>
    </row>
    <row r="144" spans="22:22" x14ac:dyDescent="0.2">
      <c r="V144" s="18"/>
    </row>
    <row r="145" spans="22:22" x14ac:dyDescent="0.2">
      <c r="V145" s="18"/>
    </row>
    <row r="146" spans="22:22" x14ac:dyDescent="0.2">
      <c r="V146" s="18"/>
    </row>
    <row r="147" spans="22:22" x14ac:dyDescent="0.2">
      <c r="V147" s="18"/>
    </row>
    <row r="148" spans="22:22" x14ac:dyDescent="0.2">
      <c r="V148" s="18"/>
    </row>
    <row r="149" spans="22:22" x14ac:dyDescent="0.2">
      <c r="V149" s="18"/>
    </row>
    <row r="150" spans="22:22" x14ac:dyDescent="0.2">
      <c r="V150" s="18"/>
    </row>
    <row r="151" spans="22:22" x14ac:dyDescent="0.2">
      <c r="V151" s="18"/>
    </row>
    <row r="152" spans="22:22" x14ac:dyDescent="0.2">
      <c r="V152" s="18"/>
    </row>
    <row r="153" spans="22:22" x14ac:dyDescent="0.2">
      <c r="V153" s="18"/>
    </row>
    <row r="154" spans="22:22" x14ac:dyDescent="0.2">
      <c r="V154" s="18"/>
    </row>
    <row r="155" spans="22:22" x14ac:dyDescent="0.2">
      <c r="V155" s="18"/>
    </row>
    <row r="156" spans="22:22" x14ac:dyDescent="0.2">
      <c r="V156" s="18"/>
    </row>
    <row r="157" spans="22:22" x14ac:dyDescent="0.2">
      <c r="V157" s="18"/>
    </row>
    <row r="158" spans="22:22" x14ac:dyDescent="0.2">
      <c r="V158" s="18"/>
    </row>
    <row r="159" spans="22:22" x14ac:dyDescent="0.2">
      <c r="V159" s="18"/>
    </row>
    <row r="160" spans="22:22" x14ac:dyDescent="0.2">
      <c r="V160" s="18"/>
    </row>
    <row r="161" spans="22:22" x14ac:dyDescent="0.2">
      <c r="V161" s="18"/>
    </row>
    <row r="162" spans="22:22" x14ac:dyDescent="0.2">
      <c r="V162" s="18"/>
    </row>
    <row r="163" spans="22:22" x14ac:dyDescent="0.2">
      <c r="V163" s="18"/>
    </row>
    <row r="164" spans="22:22" x14ac:dyDescent="0.2">
      <c r="V164" s="18"/>
    </row>
    <row r="165" spans="22:22" x14ac:dyDescent="0.2">
      <c r="V165" s="18"/>
    </row>
    <row r="166" spans="22:22" x14ac:dyDescent="0.2">
      <c r="V166" s="18"/>
    </row>
    <row r="167" spans="22:22" x14ac:dyDescent="0.2">
      <c r="V167" s="18"/>
    </row>
    <row r="168" spans="22:22" x14ac:dyDescent="0.2">
      <c r="V168" s="18"/>
    </row>
    <row r="169" spans="22:22" x14ac:dyDescent="0.2">
      <c r="V169" s="18"/>
    </row>
    <row r="170" spans="22:22" x14ac:dyDescent="0.2">
      <c r="V170" s="18"/>
    </row>
    <row r="171" spans="22:22" x14ac:dyDescent="0.2">
      <c r="V171" s="18"/>
    </row>
    <row r="172" spans="22:22" x14ac:dyDescent="0.2">
      <c r="V172" s="18"/>
    </row>
    <row r="173" spans="22:22" x14ac:dyDescent="0.2">
      <c r="V173" s="18"/>
    </row>
    <row r="174" spans="22:22" x14ac:dyDescent="0.2">
      <c r="V174" s="18"/>
    </row>
    <row r="175" spans="22:22" x14ac:dyDescent="0.2">
      <c r="V175" s="18"/>
    </row>
    <row r="176" spans="22:22" x14ac:dyDescent="0.2">
      <c r="V176" s="18"/>
    </row>
    <row r="177" spans="22:22" x14ac:dyDescent="0.2">
      <c r="V177" s="18"/>
    </row>
    <row r="178" spans="22:22" x14ac:dyDescent="0.2">
      <c r="V178" s="18"/>
    </row>
    <row r="179" spans="22:22" x14ac:dyDescent="0.2">
      <c r="V179" s="18"/>
    </row>
    <row r="180" spans="22:22" x14ac:dyDescent="0.2">
      <c r="V180" s="18"/>
    </row>
    <row r="181" spans="22:22" x14ac:dyDescent="0.2">
      <c r="V181" s="18"/>
    </row>
    <row r="182" spans="22:22" x14ac:dyDescent="0.2">
      <c r="V182" s="18"/>
    </row>
    <row r="183" spans="22:22" x14ac:dyDescent="0.2">
      <c r="V183" s="18"/>
    </row>
    <row r="184" spans="22:22" x14ac:dyDescent="0.2">
      <c r="V184" s="18"/>
    </row>
    <row r="185" spans="22:22" x14ac:dyDescent="0.2">
      <c r="V185" s="18"/>
    </row>
    <row r="186" spans="22:22" x14ac:dyDescent="0.2">
      <c r="V186" s="18"/>
    </row>
    <row r="187" spans="22:22" x14ac:dyDescent="0.2">
      <c r="V187" s="18"/>
    </row>
    <row r="188" spans="22:22" x14ac:dyDescent="0.2">
      <c r="V188" s="18"/>
    </row>
    <row r="189" spans="22:22" x14ac:dyDescent="0.2">
      <c r="V189" s="18"/>
    </row>
    <row r="190" spans="22:22" x14ac:dyDescent="0.2">
      <c r="V190" s="18"/>
    </row>
    <row r="191" spans="22:22" x14ac:dyDescent="0.2">
      <c r="V191" s="18"/>
    </row>
    <row r="192" spans="22:22" x14ac:dyDescent="0.2">
      <c r="V192" s="18"/>
    </row>
    <row r="193" spans="22:22" x14ac:dyDescent="0.2">
      <c r="V193" s="18"/>
    </row>
    <row r="194" spans="22:22" x14ac:dyDescent="0.2">
      <c r="V194" s="18"/>
    </row>
    <row r="195" spans="22:22" x14ac:dyDescent="0.2">
      <c r="V195" s="18"/>
    </row>
    <row r="196" spans="22:22" x14ac:dyDescent="0.2">
      <c r="V196" s="18"/>
    </row>
    <row r="197" spans="22:22" x14ac:dyDescent="0.2">
      <c r="V197" s="18"/>
    </row>
    <row r="198" spans="22:22" x14ac:dyDescent="0.2">
      <c r="V198" s="18"/>
    </row>
    <row r="199" spans="22:22" x14ac:dyDescent="0.2">
      <c r="V199" s="18"/>
    </row>
    <row r="200" spans="22:22" x14ac:dyDescent="0.2">
      <c r="V200" s="18"/>
    </row>
    <row r="201" spans="22:22" x14ac:dyDescent="0.2">
      <c r="V201" s="18"/>
    </row>
    <row r="202" spans="22:22" x14ac:dyDescent="0.2">
      <c r="V202" s="18"/>
    </row>
    <row r="203" spans="22:22" x14ac:dyDescent="0.2">
      <c r="V203" s="18"/>
    </row>
    <row r="204" spans="22:22" x14ac:dyDescent="0.2">
      <c r="V204" s="18"/>
    </row>
    <row r="205" spans="22:22" x14ac:dyDescent="0.2">
      <c r="V205" s="18"/>
    </row>
    <row r="206" spans="22:22" x14ac:dyDescent="0.2">
      <c r="V206" s="18"/>
    </row>
    <row r="207" spans="22:22" x14ac:dyDescent="0.2">
      <c r="V207" s="18"/>
    </row>
    <row r="208" spans="22:22" x14ac:dyDescent="0.2">
      <c r="V208" s="18"/>
    </row>
    <row r="209" spans="22:22" x14ac:dyDescent="0.2">
      <c r="V209" s="18"/>
    </row>
    <row r="210" spans="22:22" x14ac:dyDescent="0.2">
      <c r="V210" s="18"/>
    </row>
    <row r="211" spans="22:22" x14ac:dyDescent="0.2">
      <c r="V211" s="18"/>
    </row>
    <row r="212" spans="22:22" x14ac:dyDescent="0.2">
      <c r="V212" s="18"/>
    </row>
    <row r="213" spans="22:22" x14ac:dyDescent="0.2">
      <c r="V213" s="18"/>
    </row>
    <row r="214" spans="22:22" x14ac:dyDescent="0.2">
      <c r="V214" s="18"/>
    </row>
    <row r="215" spans="22:22" x14ac:dyDescent="0.2">
      <c r="V215" s="18"/>
    </row>
    <row r="216" spans="22:22" x14ac:dyDescent="0.2">
      <c r="V216" s="18"/>
    </row>
    <row r="217" spans="22:22" x14ac:dyDescent="0.2">
      <c r="V217" s="18"/>
    </row>
    <row r="218" spans="22:22" x14ac:dyDescent="0.2">
      <c r="V218" s="18"/>
    </row>
    <row r="219" spans="22:22" x14ac:dyDescent="0.2">
      <c r="V219" s="18"/>
    </row>
    <row r="220" spans="22:22" x14ac:dyDescent="0.2">
      <c r="V220" s="18"/>
    </row>
    <row r="221" spans="22:22" x14ac:dyDescent="0.2">
      <c r="V221" s="18"/>
    </row>
    <row r="222" spans="22:22" x14ac:dyDescent="0.2">
      <c r="V222" s="18"/>
    </row>
    <row r="223" spans="22:22" x14ac:dyDescent="0.2">
      <c r="V223" s="18"/>
    </row>
    <row r="224" spans="22:22" x14ac:dyDescent="0.2">
      <c r="V224" s="18"/>
    </row>
    <row r="225" spans="22:22" x14ac:dyDescent="0.2">
      <c r="V225" s="18"/>
    </row>
    <row r="226" spans="22:22" x14ac:dyDescent="0.2">
      <c r="V226" s="18"/>
    </row>
    <row r="227" spans="22:22" x14ac:dyDescent="0.2">
      <c r="V227" s="18"/>
    </row>
    <row r="228" spans="22:22" x14ac:dyDescent="0.2">
      <c r="V228" s="18"/>
    </row>
    <row r="229" spans="22:22" x14ac:dyDescent="0.2">
      <c r="V229" s="18"/>
    </row>
    <row r="230" spans="22:22" x14ac:dyDescent="0.2">
      <c r="V230" s="18"/>
    </row>
    <row r="231" spans="22:22" x14ac:dyDescent="0.2">
      <c r="V231" s="18"/>
    </row>
    <row r="232" spans="22:22" x14ac:dyDescent="0.2">
      <c r="V232" s="18"/>
    </row>
    <row r="233" spans="22:22" x14ac:dyDescent="0.2">
      <c r="V233" s="18"/>
    </row>
    <row r="234" spans="22:22" x14ac:dyDescent="0.2">
      <c r="V234" s="18"/>
    </row>
    <row r="235" spans="22:22" x14ac:dyDescent="0.2">
      <c r="V235" s="18"/>
    </row>
    <row r="236" spans="22:22" x14ac:dyDescent="0.2">
      <c r="V236" s="18"/>
    </row>
    <row r="237" spans="22:22" x14ac:dyDescent="0.2">
      <c r="V237" s="18"/>
    </row>
    <row r="238" spans="22:22" x14ac:dyDescent="0.2">
      <c r="V238" s="18"/>
    </row>
    <row r="239" spans="22:22" x14ac:dyDescent="0.2">
      <c r="V239" s="18"/>
    </row>
    <row r="240" spans="22:22" x14ac:dyDescent="0.2">
      <c r="V240" s="18"/>
    </row>
    <row r="241" spans="22:22" x14ac:dyDescent="0.2">
      <c r="V241" s="18"/>
    </row>
    <row r="242" spans="22:22" x14ac:dyDescent="0.2">
      <c r="V242" s="18"/>
    </row>
    <row r="243" spans="22:22" x14ac:dyDescent="0.2">
      <c r="V243" s="18"/>
    </row>
    <row r="244" spans="22:22" x14ac:dyDescent="0.2">
      <c r="V244" s="18"/>
    </row>
    <row r="245" spans="22:22" x14ac:dyDescent="0.2">
      <c r="V245" s="18"/>
    </row>
    <row r="246" spans="22:22" x14ac:dyDescent="0.2">
      <c r="V246" s="18"/>
    </row>
    <row r="247" spans="22:22" x14ac:dyDescent="0.2">
      <c r="V247" s="18"/>
    </row>
    <row r="248" spans="22:22" x14ac:dyDescent="0.2">
      <c r="V248" s="18"/>
    </row>
    <row r="249" spans="22:22" x14ac:dyDescent="0.2">
      <c r="V249" s="18"/>
    </row>
    <row r="250" spans="22:22" x14ac:dyDescent="0.2">
      <c r="V250" s="18"/>
    </row>
    <row r="251" spans="22:22" x14ac:dyDescent="0.2">
      <c r="V251" s="18"/>
    </row>
    <row r="252" spans="22:22" x14ac:dyDescent="0.2">
      <c r="V252" s="18"/>
    </row>
    <row r="253" spans="22:22" x14ac:dyDescent="0.2">
      <c r="V253" s="18"/>
    </row>
    <row r="254" spans="22:22" x14ac:dyDescent="0.2">
      <c r="V254" s="18"/>
    </row>
    <row r="255" spans="22:22" x14ac:dyDescent="0.2">
      <c r="V255" s="18"/>
    </row>
    <row r="256" spans="22:22" x14ac:dyDescent="0.2">
      <c r="V256" s="18"/>
    </row>
    <row r="257" spans="22:22" x14ac:dyDescent="0.2">
      <c r="V257" s="18"/>
    </row>
    <row r="258" spans="22:22" x14ac:dyDescent="0.2">
      <c r="V258" s="18"/>
    </row>
    <row r="259" spans="22:22" x14ac:dyDescent="0.2">
      <c r="V259" s="18"/>
    </row>
    <row r="260" spans="22:22" x14ac:dyDescent="0.2">
      <c r="V260" s="18"/>
    </row>
    <row r="261" spans="22:22" x14ac:dyDescent="0.2">
      <c r="V261" s="18"/>
    </row>
    <row r="262" spans="22:22" x14ac:dyDescent="0.2">
      <c r="V262" s="18"/>
    </row>
    <row r="263" spans="22:22" x14ac:dyDescent="0.2">
      <c r="V263" s="18"/>
    </row>
    <row r="264" spans="22:22" x14ac:dyDescent="0.2">
      <c r="V264" s="18"/>
    </row>
    <row r="265" spans="22:22" x14ac:dyDescent="0.2">
      <c r="V265" s="18"/>
    </row>
    <row r="266" spans="22:22" x14ac:dyDescent="0.2">
      <c r="V266" s="18"/>
    </row>
    <row r="267" spans="22:22" x14ac:dyDescent="0.2">
      <c r="V267" s="18"/>
    </row>
    <row r="268" spans="22:22" x14ac:dyDescent="0.2">
      <c r="V268" s="18"/>
    </row>
    <row r="269" spans="22:22" x14ac:dyDescent="0.2">
      <c r="V269" s="18"/>
    </row>
    <row r="270" spans="22:22" x14ac:dyDescent="0.2">
      <c r="V270" s="18"/>
    </row>
    <row r="271" spans="22:22" x14ac:dyDescent="0.2">
      <c r="V271" s="18"/>
    </row>
    <row r="272" spans="22:22" x14ac:dyDescent="0.2">
      <c r="V272" s="18"/>
    </row>
    <row r="273" spans="22:22" x14ac:dyDescent="0.2">
      <c r="V273" s="18"/>
    </row>
    <row r="274" spans="22:22" x14ac:dyDescent="0.2">
      <c r="V274" s="18"/>
    </row>
    <row r="275" spans="22:22" x14ac:dyDescent="0.2">
      <c r="V275" s="18"/>
    </row>
    <row r="276" spans="22:22" x14ac:dyDescent="0.2">
      <c r="V276" s="18"/>
    </row>
    <row r="277" spans="22:22" x14ac:dyDescent="0.2">
      <c r="V277" s="18"/>
    </row>
    <row r="278" spans="22:22" x14ac:dyDescent="0.2">
      <c r="V278" s="18"/>
    </row>
    <row r="279" spans="22:22" x14ac:dyDescent="0.2">
      <c r="V279" s="18"/>
    </row>
    <row r="280" spans="22:22" x14ac:dyDescent="0.2">
      <c r="V280" s="18"/>
    </row>
    <row r="281" spans="22:22" x14ac:dyDescent="0.2">
      <c r="V281" s="18"/>
    </row>
    <row r="282" spans="22:22" x14ac:dyDescent="0.2">
      <c r="V282" s="18"/>
    </row>
    <row r="283" spans="22:22" x14ac:dyDescent="0.2">
      <c r="V283" s="18"/>
    </row>
    <row r="284" spans="22:22" x14ac:dyDescent="0.2">
      <c r="V284" s="18"/>
    </row>
    <row r="285" spans="22:22" x14ac:dyDescent="0.2">
      <c r="V285" s="18"/>
    </row>
    <row r="286" spans="22:22" x14ac:dyDescent="0.2">
      <c r="V286" s="18"/>
    </row>
    <row r="287" spans="22:22" x14ac:dyDescent="0.2">
      <c r="V287" s="18"/>
    </row>
    <row r="288" spans="22:22" x14ac:dyDescent="0.2">
      <c r="V288" s="18"/>
    </row>
    <row r="289" spans="22:22" x14ac:dyDescent="0.2">
      <c r="V289" s="18"/>
    </row>
    <row r="290" spans="22:22" x14ac:dyDescent="0.2">
      <c r="V290" s="18"/>
    </row>
    <row r="291" spans="22:22" x14ac:dyDescent="0.2">
      <c r="V291" s="18"/>
    </row>
    <row r="292" spans="22:22" x14ac:dyDescent="0.2">
      <c r="V292" s="18"/>
    </row>
    <row r="293" spans="22:22" x14ac:dyDescent="0.2">
      <c r="V293" s="18"/>
    </row>
    <row r="294" spans="22:22" x14ac:dyDescent="0.2">
      <c r="V294" s="18"/>
    </row>
    <row r="295" spans="22:22" x14ac:dyDescent="0.2">
      <c r="V295" s="18"/>
    </row>
    <row r="296" spans="22:22" x14ac:dyDescent="0.2">
      <c r="V296" s="18"/>
    </row>
    <row r="297" spans="22:22" x14ac:dyDescent="0.2">
      <c r="V297" s="18"/>
    </row>
    <row r="298" spans="22:22" x14ac:dyDescent="0.2">
      <c r="V298" s="18"/>
    </row>
    <row r="299" spans="22:22" x14ac:dyDescent="0.2">
      <c r="V299" s="18"/>
    </row>
    <row r="300" spans="22:22" x14ac:dyDescent="0.2">
      <c r="V300" s="18"/>
    </row>
    <row r="301" spans="22:22" x14ac:dyDescent="0.2">
      <c r="V301" s="18"/>
    </row>
    <row r="302" spans="22:22" x14ac:dyDescent="0.2">
      <c r="V302" s="18"/>
    </row>
    <row r="303" spans="22:22" x14ac:dyDescent="0.2">
      <c r="V303" s="18"/>
    </row>
    <row r="304" spans="22:22" x14ac:dyDescent="0.2">
      <c r="V304" s="18"/>
    </row>
    <row r="305" spans="22:22" x14ac:dyDescent="0.2">
      <c r="V305" s="18"/>
    </row>
    <row r="306" spans="22:22" x14ac:dyDescent="0.2">
      <c r="V306" s="18"/>
    </row>
    <row r="307" spans="22:22" x14ac:dyDescent="0.2">
      <c r="V307" s="18"/>
    </row>
    <row r="308" spans="22:22" x14ac:dyDescent="0.2">
      <c r="V308" s="18"/>
    </row>
    <row r="309" spans="22:22" x14ac:dyDescent="0.2">
      <c r="V309" s="18"/>
    </row>
    <row r="310" spans="22:22" x14ac:dyDescent="0.2">
      <c r="V310" s="18"/>
    </row>
    <row r="311" spans="22:22" x14ac:dyDescent="0.2">
      <c r="V311" s="18"/>
    </row>
    <row r="312" spans="22:22" x14ac:dyDescent="0.2">
      <c r="V312" s="18"/>
    </row>
    <row r="313" spans="22:22" x14ac:dyDescent="0.2">
      <c r="V313" s="18"/>
    </row>
    <row r="314" spans="22:22" x14ac:dyDescent="0.2">
      <c r="V314" s="18"/>
    </row>
    <row r="315" spans="22:22" x14ac:dyDescent="0.2">
      <c r="V315" s="18"/>
    </row>
    <row r="316" spans="22:22" x14ac:dyDescent="0.2">
      <c r="V316" s="18"/>
    </row>
    <row r="317" spans="22:22" x14ac:dyDescent="0.2">
      <c r="V317" s="18"/>
    </row>
    <row r="318" spans="22:22" x14ac:dyDescent="0.2">
      <c r="V318" s="18"/>
    </row>
    <row r="319" spans="22:22" x14ac:dyDescent="0.2">
      <c r="V319" s="18"/>
    </row>
    <row r="320" spans="22:22" x14ac:dyDescent="0.2">
      <c r="V320" s="18"/>
    </row>
    <row r="321" spans="22:22" x14ac:dyDescent="0.2">
      <c r="V321" s="18"/>
    </row>
    <row r="322" spans="22:22" x14ac:dyDescent="0.2">
      <c r="V322" s="18"/>
    </row>
    <row r="323" spans="22:22" x14ac:dyDescent="0.2">
      <c r="V323" s="18"/>
    </row>
    <row r="324" spans="22:22" x14ac:dyDescent="0.2">
      <c r="V324" s="18"/>
    </row>
    <row r="325" spans="22:22" x14ac:dyDescent="0.2">
      <c r="V325" s="18"/>
    </row>
    <row r="326" spans="22:22" x14ac:dyDescent="0.2">
      <c r="V326" s="18"/>
    </row>
    <row r="327" spans="22:22" x14ac:dyDescent="0.2">
      <c r="V327" s="18"/>
    </row>
    <row r="328" spans="22:22" x14ac:dyDescent="0.2">
      <c r="V328" s="18"/>
    </row>
    <row r="329" spans="22:22" x14ac:dyDescent="0.2">
      <c r="V329" s="18"/>
    </row>
    <row r="330" spans="22:22" x14ac:dyDescent="0.2">
      <c r="V330" s="18"/>
    </row>
    <row r="331" spans="22:22" x14ac:dyDescent="0.2">
      <c r="V331" s="18"/>
    </row>
    <row r="332" spans="22:22" x14ac:dyDescent="0.2">
      <c r="V332" s="18"/>
    </row>
    <row r="333" spans="22:22" x14ac:dyDescent="0.2">
      <c r="V333" s="18"/>
    </row>
    <row r="334" spans="22:22" x14ac:dyDescent="0.2">
      <c r="V334" s="18"/>
    </row>
    <row r="335" spans="22:22" x14ac:dyDescent="0.2">
      <c r="V335" s="18"/>
    </row>
    <row r="336" spans="22:22" x14ac:dyDescent="0.2">
      <c r="V336" s="18"/>
    </row>
    <row r="337" spans="22:22" x14ac:dyDescent="0.2">
      <c r="V337" s="18"/>
    </row>
    <row r="338" spans="22:22" x14ac:dyDescent="0.2">
      <c r="V338" s="18"/>
    </row>
    <row r="339" spans="22:22" x14ac:dyDescent="0.2">
      <c r="V339" s="18"/>
    </row>
    <row r="340" spans="22:22" x14ac:dyDescent="0.2">
      <c r="V340" s="18"/>
    </row>
    <row r="341" spans="22:22" x14ac:dyDescent="0.2">
      <c r="V341" s="18"/>
    </row>
    <row r="342" spans="22:22" x14ac:dyDescent="0.2">
      <c r="V342" s="18"/>
    </row>
    <row r="343" spans="22:22" x14ac:dyDescent="0.2">
      <c r="V343" s="36"/>
    </row>
    <row r="344" spans="22:22" x14ac:dyDescent="0.2">
      <c r="V344" s="18"/>
    </row>
    <row r="345" spans="22:22" x14ac:dyDescent="0.2">
      <c r="V345" s="18"/>
    </row>
    <row r="346" spans="22:22" x14ac:dyDescent="0.2">
      <c r="V346" s="18"/>
    </row>
    <row r="347" spans="22:22" x14ac:dyDescent="0.2">
      <c r="V347" s="18"/>
    </row>
    <row r="348" spans="22:22" x14ac:dyDescent="0.2">
      <c r="V348" s="18"/>
    </row>
    <row r="349" spans="22:22" x14ac:dyDescent="0.2">
      <c r="V349" s="18"/>
    </row>
    <row r="350" spans="22:22" x14ac:dyDescent="0.2">
      <c r="V350" s="18"/>
    </row>
    <row r="351" spans="22:22" x14ac:dyDescent="0.2">
      <c r="V351" s="18"/>
    </row>
    <row r="352" spans="22:22" x14ac:dyDescent="0.2">
      <c r="V352" s="18"/>
    </row>
    <row r="353" spans="22:22" x14ac:dyDescent="0.2">
      <c r="V353" s="18"/>
    </row>
    <row r="354" spans="22:22" x14ac:dyDescent="0.2">
      <c r="V354" s="18"/>
    </row>
    <row r="355" spans="22:22" x14ac:dyDescent="0.2">
      <c r="V355" s="18"/>
    </row>
    <row r="356" spans="22:22" x14ac:dyDescent="0.2">
      <c r="V356" s="18"/>
    </row>
    <row r="357" spans="22:22" x14ac:dyDescent="0.2">
      <c r="V357" s="18"/>
    </row>
    <row r="358" spans="22:22" x14ac:dyDescent="0.2">
      <c r="V358" s="18"/>
    </row>
    <row r="359" spans="22:22" x14ac:dyDescent="0.2">
      <c r="V359" s="18"/>
    </row>
    <row r="360" spans="22:22" x14ac:dyDescent="0.2">
      <c r="V360" s="18"/>
    </row>
    <row r="361" spans="22:22" x14ac:dyDescent="0.2">
      <c r="V361" s="18"/>
    </row>
    <row r="362" spans="22:22" x14ac:dyDescent="0.2">
      <c r="V362" s="18"/>
    </row>
    <row r="363" spans="22:22" x14ac:dyDescent="0.2">
      <c r="V363" s="18"/>
    </row>
    <row r="364" spans="22:22" x14ac:dyDescent="0.2">
      <c r="V364" s="18"/>
    </row>
    <row r="365" spans="22:22" x14ac:dyDescent="0.2">
      <c r="V365" s="18"/>
    </row>
    <row r="366" spans="22:22" x14ac:dyDescent="0.2">
      <c r="V366" s="18"/>
    </row>
    <row r="367" spans="22:22" x14ac:dyDescent="0.2">
      <c r="V367" s="18"/>
    </row>
    <row r="368" spans="22:22" x14ac:dyDescent="0.2">
      <c r="V368" s="18"/>
    </row>
    <row r="369" spans="22:22" x14ac:dyDescent="0.2">
      <c r="V369" s="18"/>
    </row>
    <row r="370" spans="22:22" x14ac:dyDescent="0.2">
      <c r="V370" s="18"/>
    </row>
    <row r="371" spans="22:22" x14ac:dyDescent="0.2">
      <c r="V371" s="18"/>
    </row>
    <row r="372" spans="22:22" x14ac:dyDescent="0.2">
      <c r="V372" s="18"/>
    </row>
    <row r="373" spans="22:22" x14ac:dyDescent="0.2">
      <c r="V373" s="18"/>
    </row>
    <row r="374" spans="22:22" x14ac:dyDescent="0.2">
      <c r="V374" s="18"/>
    </row>
    <row r="375" spans="22:22" x14ac:dyDescent="0.2">
      <c r="V375" s="18"/>
    </row>
    <row r="376" spans="22:22" x14ac:dyDescent="0.2">
      <c r="V376" s="18"/>
    </row>
    <row r="377" spans="22:22" x14ac:dyDescent="0.2">
      <c r="V377" s="18"/>
    </row>
    <row r="378" spans="22:22" x14ac:dyDescent="0.2">
      <c r="V378" s="18"/>
    </row>
    <row r="379" spans="22:22" x14ac:dyDescent="0.2">
      <c r="V379" s="18"/>
    </row>
    <row r="380" spans="22:22" x14ac:dyDescent="0.2">
      <c r="V380" s="18"/>
    </row>
    <row r="381" spans="22:22" x14ac:dyDescent="0.2">
      <c r="V381" s="18"/>
    </row>
    <row r="382" spans="22:22" x14ac:dyDescent="0.2">
      <c r="V382" s="18"/>
    </row>
    <row r="383" spans="22:22" x14ac:dyDescent="0.2">
      <c r="V383" s="18"/>
    </row>
    <row r="384" spans="22:22" x14ac:dyDescent="0.2">
      <c r="V384" s="18"/>
    </row>
    <row r="385" spans="22:22" x14ac:dyDescent="0.2">
      <c r="V385" s="18"/>
    </row>
    <row r="386" spans="22:22" x14ac:dyDescent="0.2">
      <c r="V386" s="18"/>
    </row>
    <row r="387" spans="22:22" x14ac:dyDescent="0.2">
      <c r="V387" s="18"/>
    </row>
    <row r="388" spans="22:22" x14ac:dyDescent="0.2">
      <c r="V388" s="18"/>
    </row>
    <row r="389" spans="22:22" x14ac:dyDescent="0.2">
      <c r="V389" s="18"/>
    </row>
    <row r="390" spans="22:22" x14ac:dyDescent="0.2">
      <c r="V390" s="18"/>
    </row>
    <row r="391" spans="22:22" x14ac:dyDescent="0.2">
      <c r="V391" s="18"/>
    </row>
    <row r="392" spans="22:22" x14ac:dyDescent="0.2">
      <c r="V392" s="18"/>
    </row>
    <row r="393" spans="22:22" x14ac:dyDescent="0.2">
      <c r="V393" s="18"/>
    </row>
    <row r="394" spans="22:22" x14ac:dyDescent="0.2">
      <c r="V394" s="18"/>
    </row>
    <row r="395" spans="22:22" x14ac:dyDescent="0.2">
      <c r="V395" s="18"/>
    </row>
    <row r="396" spans="22:22" x14ac:dyDescent="0.2">
      <c r="V396" s="18"/>
    </row>
    <row r="397" spans="22:22" x14ac:dyDescent="0.2">
      <c r="V397" s="18"/>
    </row>
    <row r="398" spans="22:22" x14ac:dyDescent="0.2">
      <c r="V398" s="18"/>
    </row>
    <row r="399" spans="22:22" x14ac:dyDescent="0.2">
      <c r="V399" s="18"/>
    </row>
    <row r="400" spans="22:22" x14ac:dyDescent="0.2">
      <c r="V400" s="18"/>
    </row>
    <row r="401" spans="22:22" x14ac:dyDescent="0.2">
      <c r="V401" s="18"/>
    </row>
    <row r="402" spans="22:22" x14ac:dyDescent="0.2">
      <c r="V402" s="18"/>
    </row>
    <row r="403" spans="22:22" x14ac:dyDescent="0.2">
      <c r="V403" s="18"/>
    </row>
    <row r="404" spans="22:22" x14ac:dyDescent="0.2">
      <c r="V404" s="18"/>
    </row>
    <row r="405" spans="22:22" x14ac:dyDescent="0.2">
      <c r="V405" s="18"/>
    </row>
    <row r="406" spans="22:22" x14ac:dyDescent="0.2">
      <c r="V406" s="18"/>
    </row>
    <row r="407" spans="22:22" x14ac:dyDescent="0.2">
      <c r="V407" s="18"/>
    </row>
    <row r="408" spans="22:22" x14ac:dyDescent="0.2">
      <c r="V408" s="18"/>
    </row>
    <row r="409" spans="22:22" x14ac:dyDescent="0.2">
      <c r="V409" s="18"/>
    </row>
    <row r="410" spans="22:22" x14ac:dyDescent="0.2">
      <c r="V410" s="18"/>
    </row>
    <row r="411" spans="22:22" x14ac:dyDescent="0.2">
      <c r="V411" s="18"/>
    </row>
    <row r="412" spans="22:22" x14ac:dyDescent="0.2">
      <c r="V412" s="18"/>
    </row>
    <row r="413" spans="22:22" x14ac:dyDescent="0.2">
      <c r="V413" s="18"/>
    </row>
    <row r="414" spans="22:22" x14ac:dyDescent="0.2">
      <c r="V414" s="18"/>
    </row>
    <row r="415" spans="22:22" x14ac:dyDescent="0.2">
      <c r="V415" s="18"/>
    </row>
    <row r="416" spans="22:22" x14ac:dyDescent="0.2">
      <c r="V416" s="18"/>
    </row>
    <row r="417" spans="22:22" x14ac:dyDescent="0.2">
      <c r="V417" s="18"/>
    </row>
    <row r="418" spans="22:22" x14ac:dyDescent="0.2">
      <c r="V418" s="18"/>
    </row>
    <row r="419" spans="22:22" x14ac:dyDescent="0.2">
      <c r="V419" s="18"/>
    </row>
    <row r="420" spans="22:22" x14ac:dyDescent="0.2">
      <c r="V420" s="18"/>
    </row>
    <row r="421" spans="22:22" x14ac:dyDescent="0.2">
      <c r="V421" s="18"/>
    </row>
    <row r="422" spans="22:22" x14ac:dyDescent="0.2">
      <c r="V422" s="18"/>
    </row>
    <row r="423" spans="22:22" x14ac:dyDescent="0.2">
      <c r="V423" s="18"/>
    </row>
    <row r="424" spans="22:22" x14ac:dyDescent="0.2">
      <c r="V424" s="18"/>
    </row>
    <row r="425" spans="22:22" x14ac:dyDescent="0.2">
      <c r="V425" s="18"/>
    </row>
    <row r="426" spans="22:22" x14ac:dyDescent="0.2">
      <c r="V426" s="18"/>
    </row>
    <row r="427" spans="22:22" x14ac:dyDescent="0.2">
      <c r="V427" s="18"/>
    </row>
    <row r="428" spans="22:22" x14ac:dyDescent="0.2">
      <c r="V428" s="18"/>
    </row>
    <row r="429" spans="22:22" x14ac:dyDescent="0.2">
      <c r="V429" s="18"/>
    </row>
    <row r="430" spans="22:22" x14ac:dyDescent="0.2">
      <c r="V430" s="18"/>
    </row>
    <row r="431" spans="22:22" x14ac:dyDescent="0.2">
      <c r="V431" s="18"/>
    </row>
    <row r="432" spans="22:22" x14ac:dyDescent="0.2">
      <c r="V432" s="18"/>
    </row>
    <row r="433" spans="22:22" x14ac:dyDescent="0.2">
      <c r="V433" s="18"/>
    </row>
    <row r="434" spans="22:22" x14ac:dyDescent="0.2">
      <c r="V434" s="18"/>
    </row>
    <row r="435" spans="22:22" x14ac:dyDescent="0.2">
      <c r="V435" s="18"/>
    </row>
    <row r="436" spans="22:22" x14ac:dyDescent="0.2">
      <c r="V436" s="18"/>
    </row>
    <row r="437" spans="22:22" x14ac:dyDescent="0.2">
      <c r="V437" s="18"/>
    </row>
    <row r="438" spans="22:22" x14ac:dyDescent="0.2">
      <c r="V438" s="18"/>
    </row>
    <row r="439" spans="22:22" x14ac:dyDescent="0.2">
      <c r="V439" s="18"/>
    </row>
    <row r="440" spans="22:22" x14ac:dyDescent="0.2">
      <c r="V440" s="18"/>
    </row>
    <row r="441" spans="22:22" x14ac:dyDescent="0.2">
      <c r="V441" s="18"/>
    </row>
    <row r="442" spans="22:22" x14ac:dyDescent="0.2">
      <c r="V442" s="18"/>
    </row>
    <row r="443" spans="22:22" x14ac:dyDescent="0.2">
      <c r="V443" s="18"/>
    </row>
    <row r="444" spans="22:22" x14ac:dyDescent="0.2">
      <c r="V444" s="18"/>
    </row>
    <row r="445" spans="22:22" x14ac:dyDescent="0.2">
      <c r="V445" s="18"/>
    </row>
    <row r="446" spans="22:22" x14ac:dyDescent="0.2">
      <c r="V446" s="18"/>
    </row>
    <row r="447" spans="22:22" x14ac:dyDescent="0.2">
      <c r="V447" s="18"/>
    </row>
    <row r="448" spans="22:22" x14ac:dyDescent="0.2">
      <c r="V448" s="18"/>
    </row>
    <row r="449" spans="22:22" x14ac:dyDescent="0.2">
      <c r="V449" s="18"/>
    </row>
    <row r="450" spans="22:22" x14ac:dyDescent="0.2">
      <c r="V450" s="18"/>
    </row>
    <row r="451" spans="22:22" x14ac:dyDescent="0.2">
      <c r="V451" s="18"/>
    </row>
    <row r="452" spans="22:22" x14ac:dyDescent="0.2">
      <c r="V452" s="18"/>
    </row>
    <row r="453" spans="22:22" x14ac:dyDescent="0.2">
      <c r="V453" s="18"/>
    </row>
    <row r="454" spans="22:22" x14ac:dyDescent="0.2">
      <c r="V454" s="18"/>
    </row>
    <row r="455" spans="22:22" x14ac:dyDescent="0.2">
      <c r="V455" s="18"/>
    </row>
    <row r="456" spans="22:22" x14ac:dyDescent="0.2">
      <c r="V456" s="18"/>
    </row>
    <row r="457" spans="22:22" x14ac:dyDescent="0.2">
      <c r="V457" s="18"/>
    </row>
    <row r="458" spans="22:22" x14ac:dyDescent="0.2">
      <c r="V458" s="18"/>
    </row>
    <row r="459" spans="22:22" x14ac:dyDescent="0.2">
      <c r="V459" s="18"/>
    </row>
    <row r="460" spans="22:22" x14ac:dyDescent="0.2">
      <c r="V460" s="18"/>
    </row>
    <row r="461" spans="22:22" x14ac:dyDescent="0.2">
      <c r="V461" s="18"/>
    </row>
    <row r="462" spans="22:22" x14ac:dyDescent="0.2">
      <c r="V462" s="18"/>
    </row>
    <row r="463" spans="22:22" x14ac:dyDescent="0.2">
      <c r="V463" s="18"/>
    </row>
    <row r="464" spans="22:22" x14ac:dyDescent="0.2">
      <c r="V464" s="18"/>
    </row>
    <row r="465" spans="22:22" x14ac:dyDescent="0.2">
      <c r="V465" s="18"/>
    </row>
    <row r="466" spans="22:22" x14ac:dyDescent="0.2">
      <c r="V466" s="18"/>
    </row>
    <row r="467" spans="22:22" x14ac:dyDescent="0.2">
      <c r="V467" s="18"/>
    </row>
    <row r="468" spans="22:22" x14ac:dyDescent="0.2">
      <c r="V468" s="18"/>
    </row>
    <row r="469" spans="22:22" x14ac:dyDescent="0.2">
      <c r="V469" s="18"/>
    </row>
    <row r="470" spans="22:22" x14ac:dyDescent="0.2">
      <c r="V470" s="18"/>
    </row>
    <row r="471" spans="22:22" x14ac:dyDescent="0.2">
      <c r="V471" s="18"/>
    </row>
    <row r="472" spans="22:22" x14ac:dyDescent="0.2">
      <c r="V472" s="18"/>
    </row>
    <row r="473" spans="22:22" x14ac:dyDescent="0.2">
      <c r="V473" s="18"/>
    </row>
    <row r="474" spans="22:22" x14ac:dyDescent="0.2">
      <c r="V474" s="18"/>
    </row>
    <row r="475" spans="22:22" x14ac:dyDescent="0.2">
      <c r="V475" s="18"/>
    </row>
    <row r="476" spans="22:22" x14ac:dyDescent="0.2">
      <c r="V476" s="18"/>
    </row>
    <row r="477" spans="22:22" x14ac:dyDescent="0.2">
      <c r="V477" s="18"/>
    </row>
    <row r="478" spans="22:22" x14ac:dyDescent="0.2">
      <c r="V478" s="18"/>
    </row>
    <row r="479" spans="22:22" x14ac:dyDescent="0.2">
      <c r="V479" s="18"/>
    </row>
    <row r="480" spans="22:22" x14ac:dyDescent="0.2">
      <c r="V480" s="18"/>
    </row>
    <row r="481" spans="22:22" x14ac:dyDescent="0.2">
      <c r="V481" s="18"/>
    </row>
    <row r="482" spans="22:22" x14ac:dyDescent="0.2">
      <c r="V482" s="18"/>
    </row>
    <row r="483" spans="22:22" x14ac:dyDescent="0.2">
      <c r="V483" s="18"/>
    </row>
    <row r="484" spans="22:22" x14ac:dyDescent="0.2">
      <c r="V484" s="18"/>
    </row>
    <row r="485" spans="22:22" x14ac:dyDescent="0.2">
      <c r="V485" s="18"/>
    </row>
    <row r="486" spans="22:22" x14ac:dyDescent="0.2">
      <c r="V486" s="18"/>
    </row>
    <row r="487" spans="22:22" x14ac:dyDescent="0.2">
      <c r="V487" s="18"/>
    </row>
  </sheetData>
  <customSheetViews>
    <customSheetView guid="{3504B966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"/>
      <headerFooter alignWithMargins="0"/>
    </customSheetView>
    <customSheetView guid="{3504B956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2"/>
      <headerFooter alignWithMargins="0"/>
    </customSheetView>
    <customSheetView guid="{3504B955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3"/>
      <headerFooter alignWithMargins="0"/>
    </customSheetView>
    <customSheetView guid="{3504B954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4"/>
      <headerFooter alignWithMargins="0"/>
    </customSheetView>
    <customSheetView guid="{3504B953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5"/>
      <headerFooter alignWithMargins="0"/>
    </customSheetView>
    <customSheetView guid="{3504B952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6"/>
      <headerFooter alignWithMargins="0"/>
    </customSheetView>
    <customSheetView guid="{3504B951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7"/>
      <headerFooter alignWithMargins="0"/>
    </customSheetView>
    <customSheetView guid="{3504B950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8"/>
      <headerFooter alignWithMargins="0"/>
    </customSheetView>
    <customSheetView guid="{3504B94E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9"/>
      <headerFooter alignWithMargins="0"/>
    </customSheetView>
    <customSheetView guid="{3504B94D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0"/>
      <headerFooter alignWithMargins="0"/>
    </customSheetView>
    <customSheetView guid="{3504B94C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1"/>
      <headerFooter alignWithMargins="0"/>
    </customSheetView>
    <customSheetView guid="{3504B94B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2"/>
      <headerFooter alignWithMargins="0"/>
    </customSheetView>
    <customSheetView guid="{3504B94A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3"/>
      <headerFooter alignWithMargins="0"/>
    </customSheetView>
    <customSheetView guid="{42E2132E-130A-11D4-8702-444553540000}" scale="87" printArea="1" showRuler="0">
      <rowBreaks count="8" manualBreakCount="8">
        <brk id="62" max="14" man="1"/>
        <brk id="124" max="14" man="1"/>
        <brk id="186" max="14" man="1"/>
        <brk id="248" max="14" man="1"/>
        <brk id="310" max="14" man="1"/>
        <brk id="372" max="14" man="1"/>
        <brk id="434" max="14" man="1"/>
        <brk id="496" max="14" man="1"/>
      </rowBreaks>
      <pageMargins left="0" right="0" top="0" bottom="0" header="0" footer="0"/>
      <printOptions horizontalCentered="1"/>
      <pageSetup scale="61" orientation="landscape" r:id="rId14"/>
      <headerFooter alignWithMargins="0">
        <oddFooter>&amp;L&amp;D       &amp;T&amp;C&amp;F        &amp;A&amp;RPage &amp;P of &amp;N</oddFooter>
      </headerFooter>
    </customSheetView>
  </customSheetViews>
  <phoneticPr fontId="0" type="noConversion"/>
  <printOptions horizontalCentered="1"/>
  <pageMargins left="0.75" right="0.75" top="1" bottom="0.5" header="0" footer="0.25"/>
  <pageSetup scale="85" orientation="landscape" r:id="rId15"/>
  <headerFooter alignWithMargins="0"/>
  <rowBreaks count="1" manualBreakCount="1">
    <brk id="38" max="17" man="1"/>
  </rowBreaks>
  <customProperties>
    <customPr name="_pios_id" r:id="rId16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P95"/>
  <sheetViews>
    <sheetView zoomScale="90" zoomScaleNormal="90" zoomScaleSheetLayoutView="100" workbookViewId="0"/>
  </sheetViews>
  <sheetFormatPr defaultColWidth="16.7109375" defaultRowHeight="14.25" x14ac:dyDescent="0.2"/>
  <cols>
    <col min="1" max="1" width="4.7109375" style="17" customWidth="1"/>
    <col min="2" max="2" width="1.7109375" style="17" customWidth="1"/>
    <col min="3" max="3" width="32.140625" style="17" bestFit="1" customWidth="1"/>
    <col min="4" max="4" width="1.7109375" style="17" customWidth="1"/>
    <col min="5" max="5" width="10.140625" style="17" bestFit="1" customWidth="1"/>
    <col min="6" max="6" width="1.7109375" style="17" customWidth="1"/>
    <col min="7" max="7" width="13" style="17" customWidth="1"/>
    <col min="8" max="8" width="1.7109375" style="17" customWidth="1"/>
    <col min="9" max="9" width="8.140625" style="17" customWidth="1"/>
    <col min="10" max="10" width="1.7109375" style="17" customWidth="1"/>
    <col min="11" max="12" width="13.28515625" style="17" customWidth="1"/>
    <col min="13" max="13" width="15.7109375" style="17" customWidth="1"/>
    <col min="14" max="14" width="14.42578125" style="17" bestFit="1" customWidth="1"/>
    <col min="15" max="15" width="15" style="17" bestFit="1" customWidth="1"/>
    <col min="16" max="16" width="19.42578125" style="17" customWidth="1"/>
    <col min="17" max="21" width="16.7109375" style="17"/>
    <col min="22" max="22" width="6.85546875" style="17" customWidth="1"/>
    <col min="23" max="30" width="16.7109375" style="17"/>
    <col min="31" max="31" width="15" style="17" customWidth="1"/>
    <col min="32" max="16384" width="16.7109375" style="17"/>
  </cols>
  <sheetData>
    <row r="1" spans="1:16" ht="15" x14ac:dyDescent="0.25">
      <c r="A1" s="19" t="str">
        <f>Linkin!A1</f>
        <v>Kentucky American Water Company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  <c r="O1" s="21"/>
      <c r="P1" s="21"/>
    </row>
    <row r="2" spans="1:16" ht="15" x14ac:dyDescent="0.25">
      <c r="A2" s="19" t="str">
        <f>Linkin!A3</f>
        <v>Case No. 2026-00094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1"/>
      <c r="P2" s="21"/>
    </row>
    <row r="3" spans="1:16" ht="15" x14ac:dyDescent="0.25">
      <c r="A3" s="19" t="str">
        <f>Linkin!E41</f>
        <v>Embedded Cost of Short-Term Debt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21"/>
      <c r="P3" s="21"/>
    </row>
    <row r="4" spans="1:16" ht="15" x14ac:dyDescent="0.25">
      <c r="A4" s="19" t="str">
        <f>Linkin!C11</f>
        <v>As of December 31, 2027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21"/>
      <c r="P4" s="21"/>
    </row>
    <row r="5" spans="1:16" ht="15" x14ac:dyDescent="0.25">
      <c r="A5" s="19"/>
      <c r="B5" s="37"/>
      <c r="C5" s="19"/>
      <c r="D5" s="19"/>
      <c r="E5" s="19"/>
      <c r="F5" s="19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ht="15" x14ac:dyDescent="0.25">
      <c r="A6" s="72" t="s">
        <v>76</v>
      </c>
      <c r="B6" s="37"/>
      <c r="C6" s="19"/>
      <c r="D6" s="19"/>
      <c r="E6" s="19"/>
      <c r="F6" s="19"/>
      <c r="G6" s="20"/>
      <c r="H6" s="20"/>
      <c r="I6" s="20"/>
      <c r="J6" s="20"/>
      <c r="K6" s="20"/>
      <c r="L6" s="20"/>
      <c r="M6" s="23" t="s">
        <v>107</v>
      </c>
      <c r="O6" s="20"/>
      <c r="P6" s="20"/>
    </row>
    <row r="7" spans="1:16" ht="15" x14ac:dyDescent="0.25">
      <c r="A7" s="16" t="str">
        <f>Linkin!A17</f>
        <v>Type of Filing: __X__ Original  _____ Updated  _____ Revised</v>
      </c>
      <c r="B7" s="37"/>
      <c r="C7" s="19"/>
      <c r="D7" s="19"/>
      <c r="E7" s="19"/>
      <c r="F7" s="19"/>
      <c r="G7" s="20"/>
      <c r="H7" s="20"/>
      <c r="I7" s="20"/>
      <c r="J7" s="20"/>
      <c r="K7" s="20"/>
      <c r="L7" s="20"/>
      <c r="M7" s="71" t="str">
        <f ca="1">RIGHT(CELL("filename",$A$1),LEN(CELL("filename",$A$1))-SEARCH("\Capital",CELL("filename",$A$1),1))</f>
        <v>Capital Structure\[KAWC 2026 Rate Case - Capital Structure.xlsx]Sch J-3</v>
      </c>
      <c r="O7" s="20"/>
    </row>
    <row r="8" spans="1:16" ht="15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23" t="str">
        <f>Linkin!G41</f>
        <v>Witness Responsible:   John Watkins</v>
      </c>
      <c r="O8" s="16"/>
    </row>
    <row r="9" spans="1:16" ht="15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71" t="s">
        <v>97</v>
      </c>
      <c r="O9" s="16"/>
    </row>
    <row r="10" spans="1:16" ht="15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3"/>
      <c r="O10" s="16"/>
    </row>
    <row r="11" spans="1:16" ht="15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3"/>
      <c r="O11" s="16"/>
    </row>
    <row r="12" spans="1:16" ht="15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3"/>
    </row>
    <row r="13" spans="1:16" ht="15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3"/>
    </row>
    <row r="14" spans="1:16" ht="1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5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15" x14ac:dyDescent="0.25">
      <c r="A16" s="28" t="s">
        <v>79</v>
      </c>
      <c r="B16" s="16"/>
      <c r="C16" s="16"/>
      <c r="D16" s="16"/>
      <c r="E16" s="16"/>
      <c r="F16" s="16"/>
      <c r="G16" s="28" t="s">
        <v>101</v>
      </c>
      <c r="H16" s="16"/>
      <c r="I16" s="28" t="s">
        <v>108</v>
      </c>
      <c r="J16" s="16"/>
      <c r="K16" s="28" t="s">
        <v>108</v>
      </c>
      <c r="L16" s="28"/>
      <c r="M16" s="16"/>
      <c r="N16" s="16"/>
      <c r="O16" s="16"/>
      <c r="P16" s="16"/>
    </row>
    <row r="17" spans="1:16" ht="15.75" thickBot="1" x14ac:dyDescent="0.3">
      <c r="A17" s="29" t="s">
        <v>84</v>
      </c>
      <c r="B17" s="21"/>
      <c r="C17" s="29" t="s">
        <v>109</v>
      </c>
      <c r="D17" s="21"/>
      <c r="E17" s="29" t="s">
        <v>86</v>
      </c>
      <c r="F17" s="21"/>
      <c r="G17" s="29" t="s">
        <v>110</v>
      </c>
      <c r="H17" s="27"/>
      <c r="I17" s="29" t="s">
        <v>111</v>
      </c>
      <c r="J17" s="27"/>
      <c r="K17" s="29" t="s">
        <v>112</v>
      </c>
      <c r="L17" s="27"/>
      <c r="M17" s="27"/>
      <c r="N17" s="21"/>
      <c r="O17" s="27"/>
      <c r="P17" s="21"/>
    </row>
    <row r="18" spans="1:16" ht="15" x14ac:dyDescent="0.25">
      <c r="A18" s="27">
        <v>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15" x14ac:dyDescent="0.25">
      <c r="A19" s="27">
        <f>A18+1</f>
        <v>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" x14ac:dyDescent="0.25">
      <c r="A20" s="27">
        <f t="shared" ref="A20:A24" si="0">A19+1</f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15.75" thickBot="1" x14ac:dyDescent="0.3">
      <c r="A21" s="27">
        <f t="shared" si="0"/>
        <v>4</v>
      </c>
      <c r="B21" s="16"/>
      <c r="C21" s="21" t="s">
        <v>113</v>
      </c>
      <c r="D21" s="21"/>
      <c r="E21" s="27" t="str">
        <f>Linkin!C26</f>
        <v>W/P - 7-3</v>
      </c>
      <c r="F21" s="21"/>
      <c r="G21" s="135">
        <f>'Sch J WPs'!AH406</f>
        <v>11444680.050051745</v>
      </c>
      <c r="H21" s="16"/>
      <c r="I21" s="33">
        <f>'Sch J WPs'!AH409</f>
        <v>3.3002999999999998E-2</v>
      </c>
      <c r="J21" s="16"/>
      <c r="K21" s="135">
        <f>ROUND(I21*G21,0)</f>
        <v>377709</v>
      </c>
      <c r="L21" s="34"/>
      <c r="M21" s="16"/>
      <c r="N21" s="16"/>
      <c r="O21" s="16"/>
      <c r="P21" s="16"/>
    </row>
    <row r="22" spans="1:16" ht="15.75" thickTop="1" x14ac:dyDescent="0.25">
      <c r="A22" s="27">
        <f t="shared" si="0"/>
        <v>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15" x14ac:dyDescent="0.25">
      <c r="A23" s="27">
        <f t="shared" si="0"/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ht="15.75" thickBot="1" x14ac:dyDescent="0.3">
      <c r="A24" s="27">
        <f t="shared" si="0"/>
        <v>7</v>
      </c>
      <c r="B24" s="16"/>
      <c r="C24" s="21" t="s">
        <v>114</v>
      </c>
      <c r="D24" s="21"/>
      <c r="E24" s="21"/>
      <c r="F24" s="21"/>
      <c r="G24" s="33">
        <f>I21</f>
        <v>3.3002999999999998E-2</v>
      </c>
      <c r="H24" s="16"/>
      <c r="I24" s="16"/>
      <c r="J24" s="16"/>
      <c r="K24" s="16"/>
      <c r="L24" s="16"/>
      <c r="M24" s="16"/>
      <c r="N24" s="16"/>
      <c r="O24" s="16"/>
      <c r="P24" s="16"/>
    </row>
    <row r="25" spans="1:16" ht="15.75" thickTop="1" x14ac:dyDescent="0.25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5" x14ac:dyDescent="0.25">
      <c r="A26" s="2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5" x14ac:dyDescent="0.25">
      <c r="A27" s="2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ht="15" x14ac:dyDescent="0.25">
      <c r="A28" s="2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5" x14ac:dyDescent="0.25">
      <c r="A29" s="2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15" x14ac:dyDescent="0.25">
      <c r="A30" s="2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5" x14ac:dyDescent="0.25">
      <c r="A31" s="19" t="str">
        <f>A1</f>
        <v>Kentucky American Water Company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0"/>
      <c r="O31" s="21"/>
      <c r="P31" s="21"/>
    </row>
    <row r="32" spans="1:16" ht="15" x14ac:dyDescent="0.25">
      <c r="A32" s="19" t="str">
        <f>A2</f>
        <v>Case No. 2026-00094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/>
      <c r="O32" s="21"/>
      <c r="P32" s="21"/>
    </row>
    <row r="33" spans="1:16" ht="15" x14ac:dyDescent="0.25">
      <c r="A33" s="19" t="str">
        <f>Linkin!E42</f>
        <v>Embedded Cost of Short-Term Debt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0"/>
      <c r="O33" s="21"/>
      <c r="P33" s="21"/>
    </row>
    <row r="34" spans="1:16" ht="15" x14ac:dyDescent="0.25">
      <c r="A34" s="19" t="str">
        <f>Linkin!C6</f>
        <v>As of August 2026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  <c r="O34" s="21"/>
      <c r="P34" s="21"/>
    </row>
    <row r="35" spans="1:16" ht="15" x14ac:dyDescent="0.25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  <c r="P35" s="21"/>
    </row>
    <row r="36" spans="1:16" ht="15" x14ac:dyDescent="0.25">
      <c r="A36" s="72" t="s">
        <v>105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3" t="s">
        <v>107</v>
      </c>
      <c r="O36" s="20"/>
      <c r="P36" s="20"/>
    </row>
    <row r="37" spans="1:16" ht="15" x14ac:dyDescent="0.25">
      <c r="A37" s="21" t="str">
        <f>Linkin!A17</f>
        <v>Type of Filing: __X__ Original  _____ Updated  _____ Revised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71" t="str">
        <f ca="1">M7</f>
        <v>Capital Structure\[KAWC 2026 Rate Case - Capital Structure.xlsx]Sch J-3</v>
      </c>
      <c r="O37" s="20"/>
    </row>
    <row r="38" spans="1:16" ht="15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71" t="str">
        <f>Linkin!G42</f>
        <v>Witness Responsible:   John Watkins</v>
      </c>
      <c r="O38" s="16"/>
    </row>
    <row r="39" spans="1:16" ht="15" x14ac:dyDescent="0.25">
      <c r="A39" s="2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71" t="s">
        <v>106</v>
      </c>
      <c r="O39" s="16"/>
    </row>
    <row r="40" spans="1:16" ht="15" x14ac:dyDescent="0.25">
      <c r="A40" s="21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3"/>
      <c r="O40" s="16"/>
    </row>
    <row r="41" spans="1:16" ht="15" x14ac:dyDescent="0.25">
      <c r="A41" s="21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3"/>
      <c r="O41" s="16"/>
    </row>
    <row r="42" spans="1:16" ht="15" x14ac:dyDescent="0.25">
      <c r="A42" s="21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23"/>
    </row>
    <row r="43" spans="1:16" ht="15" x14ac:dyDescent="0.25">
      <c r="A43" s="21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23"/>
    </row>
    <row r="44" spans="1:16" ht="15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ht="15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t="15" x14ac:dyDescent="0.25">
      <c r="A46" s="28" t="s">
        <v>79</v>
      </c>
      <c r="B46" s="16"/>
      <c r="C46" s="16"/>
      <c r="D46" s="16"/>
      <c r="E46" s="16"/>
      <c r="F46" s="16"/>
      <c r="G46" s="28" t="s">
        <v>101</v>
      </c>
      <c r="H46" s="16"/>
      <c r="I46" s="28" t="s">
        <v>108</v>
      </c>
      <c r="J46" s="16"/>
      <c r="K46" s="28" t="s">
        <v>108</v>
      </c>
      <c r="L46" s="28"/>
      <c r="M46" s="16"/>
      <c r="N46" s="16"/>
      <c r="O46" s="16"/>
      <c r="P46" s="16"/>
    </row>
    <row r="47" spans="1:16" ht="15.75" thickBot="1" x14ac:dyDescent="0.3">
      <c r="A47" s="29" t="s">
        <v>84</v>
      </c>
      <c r="B47" s="21"/>
      <c r="C47" s="29" t="s">
        <v>109</v>
      </c>
      <c r="D47" s="21"/>
      <c r="E47" s="29" t="s">
        <v>86</v>
      </c>
      <c r="F47" s="21"/>
      <c r="G47" s="29" t="s">
        <v>110</v>
      </c>
      <c r="H47" s="27"/>
      <c r="I47" s="29" t="s">
        <v>111</v>
      </c>
      <c r="J47" s="27"/>
      <c r="K47" s="29" t="s">
        <v>112</v>
      </c>
      <c r="L47" s="27"/>
      <c r="M47" s="27"/>
      <c r="N47" s="21"/>
      <c r="O47" s="27"/>
      <c r="P47" s="21"/>
    </row>
    <row r="48" spans="1:16" ht="15" x14ac:dyDescent="0.25">
      <c r="A48" s="27">
        <v>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15" x14ac:dyDescent="0.25">
      <c r="A49" s="27">
        <f>A48+1</f>
        <v>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15" x14ac:dyDescent="0.25">
      <c r="A50" s="27">
        <f t="shared" ref="A50:A54" si="1">A49+1</f>
        <v>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15.75" thickBot="1" x14ac:dyDescent="0.3">
      <c r="A51" s="27">
        <f t="shared" si="1"/>
        <v>4</v>
      </c>
      <c r="B51" s="16"/>
      <c r="C51" s="21" t="s">
        <v>113</v>
      </c>
      <c r="D51" s="21"/>
      <c r="E51" s="27" t="str">
        <f>Linkin!C26</f>
        <v>W/P - 7-3</v>
      </c>
      <c r="F51" s="21"/>
      <c r="G51" s="135">
        <f>'Sch J WPs'!R406</f>
        <v>8841331.5444923956</v>
      </c>
      <c r="H51" s="16"/>
      <c r="I51" s="33">
        <f>'Sch J WPs'!R409</f>
        <v>3.6518000000000002E-2</v>
      </c>
      <c r="J51" s="16"/>
      <c r="K51" s="135">
        <f>ROUND(I51*G51,0)</f>
        <v>322868</v>
      </c>
      <c r="L51" s="34"/>
      <c r="M51" s="16"/>
      <c r="N51" s="16"/>
      <c r="O51" s="16"/>
      <c r="P51" s="16"/>
    </row>
    <row r="52" spans="1:16" ht="15.75" thickTop="1" x14ac:dyDescent="0.25">
      <c r="A52" s="27">
        <f t="shared" si="1"/>
        <v>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5" x14ac:dyDescent="0.25">
      <c r="A53" s="27">
        <f t="shared" si="1"/>
        <v>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ht="15.75" thickBot="1" x14ac:dyDescent="0.3">
      <c r="A54" s="27">
        <f t="shared" si="1"/>
        <v>7</v>
      </c>
      <c r="B54" s="16"/>
      <c r="C54" s="21" t="s">
        <v>114</v>
      </c>
      <c r="D54" s="21"/>
      <c r="E54" s="21"/>
      <c r="F54" s="21"/>
      <c r="G54" s="33">
        <f>I51</f>
        <v>3.6518000000000002E-2</v>
      </c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15.75" thickTop="1" x14ac:dyDescent="0.25">
      <c r="A55" s="2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ht="15" x14ac:dyDescent="0.25">
      <c r="A56" s="2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ht="15" x14ac:dyDescent="0.25">
      <c r="A57" s="2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ht="15" x14ac:dyDescent="0.25">
      <c r="A58" s="27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15" x14ac:dyDescent="0.25">
      <c r="A59" s="2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</row>
    <row r="60" spans="1:16" ht="15" x14ac:dyDescent="0.25">
      <c r="A60" s="2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5" x14ac:dyDescent="0.25">
      <c r="A61" s="2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ht="15" x14ac:dyDescent="0.25">
      <c r="A62" s="2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ht="15" x14ac:dyDescent="0.25">
      <c r="A63" s="2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ht="15" x14ac:dyDescent="0.25">
      <c r="A64" s="27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ht="15" x14ac:dyDescent="0.25">
      <c r="A65" s="27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ht="15" x14ac:dyDescent="0.25">
      <c r="A66" s="27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ht="15" x14ac:dyDescent="0.25">
      <c r="A67" s="27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 ht="15" x14ac:dyDescent="0.25">
      <c r="A68" s="27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5" x14ac:dyDescent="0.25">
      <c r="A69" s="27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ht="15" x14ac:dyDescent="0.25">
      <c r="A70" s="2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ht="15" x14ac:dyDescent="0.25">
      <c r="A71" s="27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 ht="15" x14ac:dyDescent="0.25">
      <c r="A72" s="27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ht="15" x14ac:dyDescent="0.25">
      <c r="A73" s="27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5" x14ac:dyDescent="0.25">
      <c r="A74" s="27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ht="15" x14ac:dyDescent="0.25">
      <c r="A75" s="27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 ht="15" x14ac:dyDescent="0.25">
      <c r="A76" s="27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ht="15" x14ac:dyDescent="0.25">
      <c r="A77" s="27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15" x14ac:dyDescent="0.25">
      <c r="A78" s="27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15" x14ac:dyDescent="0.25">
      <c r="A79" s="27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ht="15" x14ac:dyDescent="0.25">
      <c r="A80" s="27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ht="15" x14ac:dyDescent="0.25">
      <c r="A81" s="27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15" x14ac:dyDescent="0.25">
      <c r="A82" s="27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ht="15" x14ac:dyDescent="0.25">
      <c r="A83" s="2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1:16" ht="15" x14ac:dyDescent="0.25">
      <c r="A84" s="2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ht="15" x14ac:dyDescent="0.25">
      <c r="A85" s="27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ht="15" x14ac:dyDescent="0.25">
      <c r="A86" s="27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ht="15" x14ac:dyDescent="0.25">
      <c r="A87" s="27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</row>
    <row r="88" spans="1:16" ht="15" x14ac:dyDescent="0.25">
      <c r="A88" s="27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1:16" ht="15" x14ac:dyDescent="0.25">
      <c r="A89" s="27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</row>
    <row r="90" spans="1:16" ht="15" x14ac:dyDescent="0.25">
      <c r="A90" s="27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1:16" ht="15" x14ac:dyDescent="0.25">
      <c r="A91" s="27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</row>
    <row r="92" spans="1:16" ht="15" x14ac:dyDescent="0.25">
      <c r="A92" s="27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1:16" x14ac:dyDescent="0.2">
      <c r="A93" s="25"/>
    </row>
    <row r="94" spans="1:16" x14ac:dyDescent="0.2">
      <c r="A94" s="25"/>
    </row>
    <row r="95" spans="1:16" x14ac:dyDescent="0.2">
      <c r="A95" s="25"/>
    </row>
  </sheetData>
  <printOptions horizontalCentered="1"/>
  <pageMargins left="0.75" right="0.75" top="1" bottom="0.5" header="0" footer="0.25"/>
  <pageSetup orientation="landscape" r:id="rId1"/>
  <headerFooter alignWithMargins="0"/>
  <rowBreaks count="1" manualBreakCount="1">
    <brk id="30" max="11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AM128"/>
  <sheetViews>
    <sheetView view="pageBreakPreview" zoomScale="90" zoomScaleNormal="80" zoomScaleSheetLayoutView="90" workbookViewId="0">
      <pane xSplit="6" ySplit="15" topLeftCell="G16" activePane="bottomRight" state="frozen"/>
      <selection pane="topRight" activeCell="G1" sqref="G1"/>
      <selection pane="bottomLeft" activeCell="A16" sqref="A16"/>
      <selection pane="bottomRight" activeCell="G16" sqref="G16"/>
    </sheetView>
  </sheetViews>
  <sheetFormatPr defaultColWidth="16.7109375" defaultRowHeight="14.25" x14ac:dyDescent="0.2"/>
  <cols>
    <col min="1" max="1" width="7" style="17" customWidth="1"/>
    <col min="2" max="2" width="1.7109375" style="17" customWidth="1"/>
    <col min="3" max="3" width="34.28515625" style="17" customWidth="1"/>
    <col min="4" max="4" width="1.7109375" style="17" customWidth="1"/>
    <col min="5" max="5" width="17.85546875" style="149" bestFit="1" customWidth="1"/>
    <col min="6" max="6" width="1.7109375" style="149" customWidth="1"/>
    <col min="7" max="7" width="12.5703125" style="149" customWidth="1"/>
    <col min="8" max="8" width="1.7109375" style="149" customWidth="1"/>
    <col min="9" max="9" width="13.5703125" style="149" customWidth="1"/>
    <col min="10" max="10" width="1.7109375" style="149" customWidth="1"/>
    <col min="11" max="11" width="8.42578125" style="149" bestFit="1" customWidth="1"/>
    <col min="12" max="12" width="1.85546875" style="149" customWidth="1"/>
    <col min="13" max="13" width="10" style="149" bestFit="1" customWidth="1"/>
    <col min="14" max="14" width="1.7109375" style="149" customWidth="1"/>
    <col min="15" max="15" width="10.42578125" style="149" bestFit="1" customWidth="1"/>
    <col min="16" max="16" width="1.7109375" style="149" customWidth="1"/>
    <col min="17" max="17" width="15" style="149" bestFit="1" customWidth="1"/>
    <col min="18" max="18" width="1.7109375" style="149" customWidth="1"/>
    <col min="19" max="19" width="13.85546875" style="149" bestFit="1" customWidth="1"/>
    <col min="20" max="20" width="1.7109375" style="149" customWidth="1"/>
    <col min="21" max="21" width="14" style="149" bestFit="1" customWidth="1"/>
    <col min="22" max="22" width="1.7109375" style="149" customWidth="1"/>
    <col min="23" max="23" width="14" style="149" bestFit="1" customWidth="1"/>
    <col min="24" max="24" width="1.7109375" style="149" customWidth="1"/>
    <col min="25" max="25" width="14" style="149" bestFit="1" customWidth="1"/>
    <col min="26" max="26" width="1.7109375" style="149" customWidth="1"/>
    <col min="27" max="27" width="11.28515625" style="149" bestFit="1" customWidth="1"/>
    <col min="28" max="28" width="1.7109375" style="149" customWidth="1"/>
    <col min="29" max="29" width="13.42578125" style="149" customWidth="1"/>
    <col min="30" max="30" width="8.42578125" style="17" customWidth="1"/>
    <col min="31" max="31" width="16.85546875" style="17" bestFit="1" customWidth="1"/>
    <col min="32" max="34" width="16.7109375" style="17"/>
    <col min="35" max="35" width="7.42578125" style="17" bestFit="1" customWidth="1"/>
    <col min="36" max="43" width="16.7109375" style="17"/>
    <col min="44" max="44" width="15" style="17" customWidth="1"/>
    <col min="45" max="16384" width="16.7109375" style="17"/>
  </cols>
  <sheetData>
    <row r="1" spans="1:29" ht="15" x14ac:dyDescent="0.25">
      <c r="A1" s="19" t="str">
        <f>Linkin!A1</f>
        <v>Kentucky American Water Company</v>
      </c>
      <c r="B1" s="19"/>
      <c r="C1" s="20"/>
      <c r="D1" s="20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</row>
    <row r="2" spans="1:29" ht="15" x14ac:dyDescent="0.25">
      <c r="A2" s="19" t="str">
        <f>Linkin!A3</f>
        <v>Case No. 2026-00094</v>
      </c>
      <c r="B2" s="19"/>
      <c r="C2" s="20"/>
      <c r="D2" s="20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</row>
    <row r="3" spans="1:29" ht="15" x14ac:dyDescent="0.25">
      <c r="A3" s="19" t="str">
        <f>Linkin!E43</f>
        <v>Embedded Cost of Long-Term Debt</v>
      </c>
      <c r="B3" s="19"/>
      <c r="C3" s="20"/>
      <c r="D3" s="20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</row>
    <row r="4" spans="1:29" ht="15" x14ac:dyDescent="0.25">
      <c r="A4" s="22" t="str">
        <f>Linkin!C11</f>
        <v>As of December 31, 2027</v>
      </c>
      <c r="B4" s="22"/>
      <c r="C4" s="20"/>
      <c r="D4" s="20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</row>
    <row r="5" spans="1:29" ht="15" x14ac:dyDescent="0.25">
      <c r="A5" s="22"/>
      <c r="B5" s="22"/>
      <c r="C5" s="20"/>
      <c r="D5" s="20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</row>
    <row r="6" spans="1:29" ht="15" x14ac:dyDescent="0.25">
      <c r="A6" s="72" t="s">
        <v>76</v>
      </c>
      <c r="B6" s="16"/>
      <c r="C6" s="20"/>
      <c r="D6" s="20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6" t="s">
        <v>115</v>
      </c>
    </row>
    <row r="7" spans="1:29" ht="15" x14ac:dyDescent="0.25">
      <c r="A7" s="21" t="str">
        <f>Linkin!A17</f>
        <v>Type of Filing: __X__ Original  _____ Updated  _____ Revised</v>
      </c>
      <c r="B7" s="21"/>
      <c r="C7" s="16"/>
      <c r="D7" s="16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8" t="str">
        <f ca="1">RIGHT(CELL("filename",$A$1),LEN(CELL("filename",$A$1))-SEARCH("\Capital",CELL("filename",$A$1),1))</f>
        <v>Capital Structure\[KAWC 2026 Rate Case - Capital Structure.xlsx]Sch J-4</v>
      </c>
    </row>
    <row r="8" spans="1:29" ht="15" x14ac:dyDescent="0.25">
      <c r="A8" s="16" t="str">
        <f>"Workpaper Reference No(s):  " &amp;Linkin!C27</f>
        <v>Workpaper Reference No(s):  W/P - 7-4</v>
      </c>
      <c r="B8" s="21"/>
      <c r="C8" s="16"/>
      <c r="D8" s="16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8" t="str">
        <f>Linkin!G43</f>
        <v>Witness Responsible:   John Watkins</v>
      </c>
    </row>
    <row r="9" spans="1:29" ht="15" x14ac:dyDescent="0.25">
      <c r="B9" s="21"/>
      <c r="C9" s="16"/>
      <c r="D9" s="16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8" t="s">
        <v>97</v>
      </c>
    </row>
    <row r="10" spans="1:29" ht="15" x14ac:dyDescent="0.25">
      <c r="A10" s="21"/>
      <c r="B10" s="21"/>
      <c r="C10" s="16"/>
      <c r="D10" s="16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6"/>
    </row>
    <row r="11" spans="1:29" ht="15" x14ac:dyDescent="0.25">
      <c r="A11" s="21"/>
      <c r="B11" s="21"/>
      <c r="C11" s="16"/>
      <c r="D11" s="16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6"/>
    </row>
    <row r="12" spans="1:29" ht="15" x14ac:dyDescent="0.25">
      <c r="A12" s="16"/>
      <c r="B12" s="16"/>
      <c r="C12" s="16"/>
      <c r="D12" s="16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</row>
    <row r="13" spans="1:29" ht="15" x14ac:dyDescent="0.25">
      <c r="A13" s="21"/>
      <c r="B13" s="21"/>
      <c r="C13" s="21"/>
      <c r="D13" s="21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1" t="s">
        <v>116</v>
      </c>
      <c r="V13" s="151"/>
      <c r="X13" s="151"/>
      <c r="Y13" s="150"/>
      <c r="Z13" s="150"/>
      <c r="AA13" s="150"/>
      <c r="AB13" s="150"/>
      <c r="AC13" s="150"/>
    </row>
    <row r="14" spans="1:29" ht="15" x14ac:dyDescent="0.25">
      <c r="A14" s="28" t="s">
        <v>79</v>
      </c>
      <c r="B14" s="16"/>
      <c r="C14" s="28" t="s">
        <v>117</v>
      </c>
      <c r="D14" s="20"/>
      <c r="E14" s="152" t="s">
        <v>109</v>
      </c>
      <c r="F14" s="152"/>
      <c r="G14" s="152" t="s">
        <v>118</v>
      </c>
      <c r="H14" s="152"/>
      <c r="I14" s="152" t="s">
        <v>101</v>
      </c>
      <c r="J14" s="152"/>
      <c r="K14" s="152" t="s">
        <v>53</v>
      </c>
      <c r="L14" s="152"/>
      <c r="M14" s="152" t="s">
        <v>53</v>
      </c>
      <c r="N14" s="152"/>
      <c r="O14" s="152" t="s">
        <v>119</v>
      </c>
      <c r="P14" s="152"/>
      <c r="Q14" s="152" t="s">
        <v>120</v>
      </c>
      <c r="R14" s="152"/>
      <c r="S14" s="152" t="s">
        <v>121</v>
      </c>
      <c r="T14" s="152"/>
      <c r="U14" s="152" t="s">
        <v>122</v>
      </c>
      <c r="V14" s="152"/>
      <c r="W14" s="151" t="s">
        <v>123</v>
      </c>
      <c r="X14" s="152"/>
      <c r="Y14" s="152" t="s">
        <v>123</v>
      </c>
      <c r="Z14" s="152"/>
      <c r="AA14" s="152" t="s">
        <v>123</v>
      </c>
      <c r="AB14" s="152"/>
      <c r="AC14" s="152" t="s">
        <v>99</v>
      </c>
    </row>
    <row r="15" spans="1:29" ht="15.75" thickBot="1" x14ac:dyDescent="0.3">
      <c r="A15" s="29" t="s">
        <v>84</v>
      </c>
      <c r="B15" s="27"/>
      <c r="C15" s="29" t="s">
        <v>124</v>
      </c>
      <c r="D15" s="20"/>
      <c r="E15" s="153" t="s">
        <v>125</v>
      </c>
      <c r="F15" s="151"/>
      <c r="G15" s="153" t="s">
        <v>125</v>
      </c>
      <c r="H15" s="151"/>
      <c r="I15" s="153" t="s">
        <v>110</v>
      </c>
      <c r="J15" s="151"/>
      <c r="K15" s="153" t="s">
        <v>126</v>
      </c>
      <c r="L15" s="151"/>
      <c r="M15" s="153" t="s">
        <v>127</v>
      </c>
      <c r="N15" s="151"/>
      <c r="O15" s="153" t="s">
        <v>126</v>
      </c>
      <c r="P15" s="151"/>
      <c r="Q15" s="153" t="s">
        <v>108</v>
      </c>
      <c r="R15" s="151"/>
      <c r="S15" s="153" t="s">
        <v>101</v>
      </c>
      <c r="T15" s="151"/>
      <c r="U15" s="153" t="s">
        <v>128</v>
      </c>
      <c r="V15" s="151"/>
      <c r="W15" s="153" t="s">
        <v>129</v>
      </c>
      <c r="X15" s="151"/>
      <c r="Y15" s="153" t="s">
        <v>130</v>
      </c>
      <c r="Z15" s="151"/>
      <c r="AA15" s="153" t="s">
        <v>131</v>
      </c>
      <c r="AB15" s="151"/>
      <c r="AC15" s="153" t="s">
        <v>132</v>
      </c>
    </row>
    <row r="16" spans="1:29" ht="15" x14ac:dyDescent="0.25">
      <c r="A16" s="27">
        <v>1</v>
      </c>
      <c r="B16" s="27"/>
      <c r="C16" s="16"/>
      <c r="D16" s="16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</row>
    <row r="17" spans="1:33" ht="15" x14ac:dyDescent="0.25">
      <c r="A17" s="27">
        <f>A16+1</f>
        <v>2</v>
      </c>
      <c r="B17" s="27"/>
      <c r="C17" s="16"/>
      <c r="D17" s="16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</row>
    <row r="18" spans="1:33" ht="15" x14ac:dyDescent="0.25">
      <c r="A18" s="27">
        <f t="shared" ref="A18:A57" si="0">A17+1</f>
        <v>3</v>
      </c>
      <c r="B18" s="27"/>
      <c r="C18" s="38" t="s">
        <v>133</v>
      </c>
      <c r="D18" s="38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</row>
    <row r="19" spans="1:33" ht="15" x14ac:dyDescent="0.25">
      <c r="A19" s="27">
        <f t="shared" si="0"/>
        <v>4</v>
      </c>
      <c r="B19" s="27"/>
      <c r="C19" s="23"/>
      <c r="D19" s="23"/>
      <c r="E19" s="154"/>
      <c r="F19" s="154"/>
      <c r="G19" s="154"/>
      <c r="H19" s="154"/>
      <c r="I19" s="155"/>
      <c r="J19" s="155"/>
      <c r="K19" s="156"/>
      <c r="L19" s="156"/>
      <c r="M19" s="156"/>
      <c r="N19" s="156"/>
      <c r="O19" s="151"/>
      <c r="P19" s="151"/>
      <c r="Q19" s="155"/>
      <c r="R19" s="155"/>
      <c r="S19" s="155"/>
      <c r="T19" s="155"/>
      <c r="U19" s="157"/>
      <c r="V19" s="157"/>
      <c r="W19" s="155"/>
      <c r="X19" s="155"/>
      <c r="Y19" s="155"/>
      <c r="Z19" s="155"/>
      <c r="AA19" s="155"/>
      <c r="AB19" s="155"/>
      <c r="AC19" s="155"/>
      <c r="AF19" s="18"/>
      <c r="AG19" s="18"/>
    </row>
    <row r="20" spans="1:33" ht="15" x14ac:dyDescent="0.25">
      <c r="A20" s="27">
        <f t="shared" si="0"/>
        <v>5</v>
      </c>
      <c r="B20" s="27"/>
      <c r="C20" s="90" t="str">
        <f>+'Sch J WPs'!B14</f>
        <v xml:space="preserve">    Series 7.15%   GMB</v>
      </c>
      <c r="D20" s="23"/>
      <c r="E20" s="154">
        <f>'Sch J WPs'!D14</f>
        <v>35462</v>
      </c>
      <c r="F20" s="154"/>
      <c r="G20" s="154">
        <f>'Sch J WPs'!E14</f>
        <v>46419</v>
      </c>
      <c r="H20" s="154"/>
      <c r="I20" s="158">
        <f>'Sch J WPs'!AH14</f>
        <v>0</v>
      </c>
      <c r="J20" s="158"/>
      <c r="K20" s="159">
        <f>'Sch J WPs'!C14</f>
        <v>7.1499999999999994E-2</v>
      </c>
      <c r="L20" s="158"/>
      <c r="M20" s="159">
        <f t="shared" ref="M20:M34" si="1">IF(I20=0,0,ROUND((I20*K20+U20)/I20,5))</f>
        <v>0</v>
      </c>
      <c r="N20" s="160"/>
      <c r="O20" s="161" t="s">
        <v>134</v>
      </c>
      <c r="P20" s="161"/>
      <c r="Q20" s="158">
        <f t="shared" ref="Q20:Q27" si="2">ROUND(M20*I20,0)</f>
        <v>0</v>
      </c>
      <c r="R20" s="150"/>
      <c r="S20" s="158">
        <f t="shared" ref="S20:S27" si="3">I20</f>
        <v>0</v>
      </c>
      <c r="T20" s="150"/>
      <c r="U20" s="158">
        <f>'Sch J WPs'!AI109</f>
        <v>235.2</v>
      </c>
      <c r="V20" s="150"/>
      <c r="W20" s="150">
        <v>0</v>
      </c>
      <c r="X20" s="150"/>
      <c r="Y20" s="158">
        <f>'Sch J WPs'!AH59</f>
        <v>-0.49000000000165755</v>
      </c>
      <c r="Z20" s="150"/>
      <c r="AA20" s="150">
        <v>0</v>
      </c>
      <c r="AB20" s="150"/>
      <c r="AC20" s="158">
        <f t="shared" ref="AC20:AC21" si="4">I20-W20-Y20+AA20</f>
        <v>0.49000000000165755</v>
      </c>
      <c r="AD20" s="40"/>
      <c r="AE20" s="97"/>
      <c r="AF20" s="40"/>
      <c r="AG20" s="40"/>
    </row>
    <row r="21" spans="1:33" ht="15" x14ac:dyDescent="0.25">
      <c r="A21" s="27">
        <f t="shared" si="0"/>
        <v>6</v>
      </c>
      <c r="B21" s="27"/>
      <c r="C21" s="90" t="str">
        <f>+'Sch J WPs'!B15</f>
        <v xml:space="preserve">    Series 6.99%   GMB</v>
      </c>
      <c r="D21" s="23"/>
      <c r="E21" s="154">
        <f>'Sch J WPs'!D15</f>
        <v>35947</v>
      </c>
      <c r="F21" s="154"/>
      <c r="G21" s="154">
        <f>'Sch J WPs'!E15</f>
        <v>46905</v>
      </c>
      <c r="H21" s="154"/>
      <c r="I21" s="158">
        <f>'Sch J WPs'!AH15</f>
        <v>9000000</v>
      </c>
      <c r="J21" s="158"/>
      <c r="K21" s="159">
        <f>'Sch J WPs'!C15</f>
        <v>6.9900000000000004E-2</v>
      </c>
      <c r="L21" s="158"/>
      <c r="M21" s="159">
        <f t="shared" si="1"/>
        <v>7.0260000000000003E-2</v>
      </c>
      <c r="N21" s="160"/>
      <c r="O21" s="161" t="s">
        <v>134</v>
      </c>
      <c r="P21" s="161"/>
      <c r="Q21" s="158">
        <f t="shared" si="2"/>
        <v>632340</v>
      </c>
      <c r="R21" s="150"/>
      <c r="S21" s="158">
        <f t="shared" si="3"/>
        <v>9000000</v>
      </c>
      <c r="T21" s="150"/>
      <c r="U21" s="158">
        <f>'Sch J WPs'!AI110</f>
        <v>3247.3200000000011</v>
      </c>
      <c r="V21" s="150"/>
      <c r="W21" s="150">
        <v>0</v>
      </c>
      <c r="X21" s="150"/>
      <c r="Y21" s="158">
        <f>'Sch J WPs'!AH60</f>
        <v>1398.7499999999991</v>
      </c>
      <c r="Z21" s="150"/>
      <c r="AA21" s="150">
        <v>0</v>
      </c>
      <c r="AB21" s="150"/>
      <c r="AC21" s="158">
        <f t="shared" si="4"/>
        <v>8998601.25</v>
      </c>
      <c r="AD21" s="40"/>
      <c r="AE21" s="97"/>
      <c r="AF21" s="40"/>
      <c r="AG21" s="40"/>
    </row>
    <row r="22" spans="1:33" ht="15" x14ac:dyDescent="0.25">
      <c r="A22" s="27">
        <f t="shared" si="0"/>
        <v>7</v>
      </c>
      <c r="B22" s="27"/>
      <c r="C22" s="23"/>
      <c r="D22" s="23"/>
      <c r="E22" s="154"/>
      <c r="F22" s="154"/>
      <c r="G22" s="154"/>
      <c r="H22" s="154"/>
      <c r="I22" s="158"/>
      <c r="J22" s="158"/>
      <c r="K22" s="159"/>
      <c r="L22" s="158"/>
      <c r="M22" s="159"/>
      <c r="N22" s="160"/>
      <c r="O22" s="161"/>
      <c r="P22" s="161"/>
      <c r="Q22" s="158"/>
      <c r="R22" s="150"/>
      <c r="S22" s="158"/>
      <c r="T22" s="150"/>
      <c r="U22" s="158"/>
      <c r="V22" s="150"/>
      <c r="W22" s="150"/>
      <c r="X22" s="150"/>
      <c r="Y22" s="158"/>
      <c r="Z22" s="150"/>
      <c r="AA22" s="150"/>
      <c r="AB22" s="150"/>
      <c r="AC22" s="158"/>
      <c r="AD22" s="40"/>
      <c r="AE22" s="97"/>
      <c r="AF22" s="40"/>
      <c r="AG22" s="40"/>
    </row>
    <row r="23" spans="1:33" ht="15" x14ac:dyDescent="0.25">
      <c r="A23" s="27">
        <f t="shared" si="0"/>
        <v>8</v>
      </c>
      <c r="B23" s="27"/>
      <c r="C23" s="38" t="s">
        <v>135</v>
      </c>
      <c r="D23" s="23"/>
      <c r="E23" s="154"/>
      <c r="F23" s="154"/>
      <c r="G23" s="154"/>
      <c r="H23" s="154"/>
      <c r="I23" s="158"/>
      <c r="J23" s="158"/>
      <c r="K23" s="159"/>
      <c r="L23" s="158"/>
      <c r="M23" s="159"/>
      <c r="N23" s="160"/>
      <c r="O23" s="161"/>
      <c r="P23" s="161"/>
      <c r="Q23" s="158"/>
      <c r="R23" s="150"/>
      <c r="S23" s="158"/>
      <c r="T23" s="150"/>
      <c r="U23" s="158"/>
      <c r="V23" s="150"/>
      <c r="W23" s="150"/>
      <c r="X23" s="150"/>
      <c r="Y23" s="158"/>
      <c r="Z23" s="150"/>
      <c r="AA23" s="150"/>
      <c r="AB23" s="150"/>
      <c r="AC23" s="158"/>
      <c r="AD23" s="40"/>
      <c r="AE23" s="97"/>
      <c r="AF23" s="40"/>
      <c r="AG23" s="40"/>
    </row>
    <row r="24" spans="1:33" ht="15" x14ac:dyDescent="0.25">
      <c r="A24" s="27">
        <f t="shared" si="0"/>
        <v>9</v>
      </c>
      <c r="B24" s="27"/>
      <c r="C24" s="23"/>
      <c r="D24" s="23"/>
      <c r="E24" s="154"/>
      <c r="F24" s="154"/>
      <c r="G24" s="154"/>
      <c r="H24" s="154"/>
      <c r="I24" s="158"/>
      <c r="J24" s="158"/>
      <c r="K24" s="159"/>
      <c r="L24" s="158"/>
      <c r="M24" s="159"/>
      <c r="N24" s="160"/>
      <c r="O24" s="161"/>
      <c r="P24" s="161"/>
      <c r="Q24" s="158"/>
      <c r="R24" s="150"/>
      <c r="S24" s="158"/>
      <c r="T24" s="150"/>
      <c r="U24" s="158"/>
      <c r="V24" s="150"/>
      <c r="W24" s="150"/>
      <c r="X24" s="150"/>
      <c r="Y24" s="158"/>
      <c r="Z24" s="150"/>
      <c r="AA24" s="150"/>
      <c r="AB24" s="150"/>
      <c r="AC24" s="158"/>
      <c r="AD24" s="40"/>
      <c r="AE24" s="97"/>
      <c r="AF24" s="40"/>
      <c r="AG24" s="40"/>
    </row>
    <row r="25" spans="1:33" ht="15" x14ac:dyDescent="0.25">
      <c r="A25" s="27">
        <f t="shared" si="0"/>
        <v>10</v>
      </c>
      <c r="B25" s="27"/>
      <c r="C25" s="90" t="str">
        <f>+'Sch J WPs'!B16</f>
        <v xml:space="preserve">    Series 6.593%  Note</v>
      </c>
      <c r="D25" s="23"/>
      <c r="E25" s="154">
        <f>'Sch J WPs'!D16</f>
        <v>39377</v>
      </c>
      <c r="F25" s="154"/>
      <c r="G25" s="154">
        <f>'Sch J WPs'!E16</f>
        <v>50328</v>
      </c>
      <c r="H25" s="162"/>
      <c r="I25" s="158">
        <f>'Sch J WPs'!AH16</f>
        <v>47000000</v>
      </c>
      <c r="J25" s="158"/>
      <c r="K25" s="159">
        <f>'Sch J WPs'!C16</f>
        <v>6.5930000000000002E-2</v>
      </c>
      <c r="L25" s="158"/>
      <c r="M25" s="159">
        <f t="shared" si="1"/>
        <v>6.6280000000000006E-2</v>
      </c>
      <c r="N25" s="160"/>
      <c r="O25" s="161" t="s">
        <v>134</v>
      </c>
      <c r="P25" s="161"/>
      <c r="Q25" s="158">
        <f t="shared" si="2"/>
        <v>3115160</v>
      </c>
      <c r="R25" s="150"/>
      <c r="S25" s="158">
        <f t="shared" si="3"/>
        <v>47000000</v>
      </c>
      <c r="T25" s="150"/>
      <c r="U25" s="158">
        <f>'Sch J WPs'!AI111</f>
        <v>16573.439999999995</v>
      </c>
      <c r="V25" s="150"/>
      <c r="W25" s="150">
        <v>0</v>
      </c>
      <c r="X25" s="150"/>
      <c r="Y25" s="158">
        <f>'Sch J WPs'!AH61</f>
        <v>163662.65000000023</v>
      </c>
      <c r="Z25" s="150"/>
      <c r="AA25" s="150">
        <v>0</v>
      </c>
      <c r="AB25" s="150"/>
      <c r="AC25" s="158">
        <f t="shared" ref="AC25:AC38" si="5">I25-W25-Y25+AA25</f>
        <v>46836337.350000001</v>
      </c>
      <c r="AD25" s="40"/>
      <c r="AE25" s="97"/>
      <c r="AF25" s="40"/>
      <c r="AG25" s="40"/>
    </row>
    <row r="26" spans="1:33" ht="15" x14ac:dyDescent="0.25">
      <c r="A26" s="27">
        <f t="shared" si="0"/>
        <v>11</v>
      </c>
      <c r="B26" s="27"/>
      <c r="C26" s="90" t="str">
        <f>+'Sch J WPs'!B17</f>
        <v xml:space="preserve">    Series 2.45% Note</v>
      </c>
      <c r="D26" s="23"/>
      <c r="E26" s="154">
        <f>'Sch J WPs'!D17</f>
        <v>43783</v>
      </c>
      <c r="F26" s="154"/>
      <c r="G26" s="154">
        <f>'Sch J WPs'!E17</f>
        <v>47392</v>
      </c>
      <c r="H26" s="162"/>
      <c r="I26" s="158">
        <f>'Sch J WPs'!AH17</f>
        <v>45390000</v>
      </c>
      <c r="J26" s="158"/>
      <c r="K26" s="159">
        <f>'Sch J WPs'!C17</f>
        <v>2.4500000000000001E-2</v>
      </c>
      <c r="L26" s="158"/>
      <c r="M26" s="159">
        <f t="shared" si="1"/>
        <v>2.58E-2</v>
      </c>
      <c r="N26" s="160"/>
      <c r="O26" s="161" t="s">
        <v>134</v>
      </c>
      <c r="P26" s="161"/>
      <c r="Q26" s="158">
        <f t="shared" si="2"/>
        <v>1171062</v>
      </c>
      <c r="R26" s="150"/>
      <c r="S26" s="158">
        <f t="shared" si="3"/>
        <v>45390000</v>
      </c>
      <c r="T26" s="150"/>
      <c r="U26" s="158">
        <f>'Sch J WPs'!AI112</f>
        <v>58809</v>
      </c>
      <c r="V26" s="150"/>
      <c r="W26" s="150">
        <v>0</v>
      </c>
      <c r="X26" s="150"/>
      <c r="Y26" s="158">
        <f>'Sch J WPs'!AH62</f>
        <v>103406.50999999989</v>
      </c>
      <c r="Z26" s="150"/>
      <c r="AA26" s="150">
        <v>0</v>
      </c>
      <c r="AB26" s="150"/>
      <c r="AC26" s="158">
        <f t="shared" si="5"/>
        <v>45286593.490000002</v>
      </c>
      <c r="AD26" s="40"/>
      <c r="AE26" s="97"/>
      <c r="AF26" s="40"/>
      <c r="AG26" s="40"/>
    </row>
    <row r="27" spans="1:33" ht="15" x14ac:dyDescent="0.25">
      <c r="A27" s="27">
        <f t="shared" si="0"/>
        <v>12</v>
      </c>
      <c r="B27" s="27"/>
      <c r="C27" s="90" t="str">
        <f>+'Sch J WPs'!B18</f>
        <v xml:space="preserve">    Series 2.45% Note</v>
      </c>
      <c r="D27" s="23"/>
      <c r="E27" s="154">
        <f>'Sch J WPs'!D18</f>
        <v>43783</v>
      </c>
      <c r="F27" s="154"/>
      <c r="G27" s="154">
        <f>'Sch J WPs'!E18</f>
        <v>47392</v>
      </c>
      <c r="H27" s="154"/>
      <c r="I27" s="158">
        <f>'Sch J WPs'!AH18</f>
        <v>26000000</v>
      </c>
      <c r="J27" s="158"/>
      <c r="K27" s="159">
        <f>'Sch J WPs'!C18</f>
        <v>2.4500000000000001E-2</v>
      </c>
      <c r="L27" s="158"/>
      <c r="M27" s="159">
        <f t="shared" si="1"/>
        <v>2.5899999999999999E-2</v>
      </c>
      <c r="N27" s="160"/>
      <c r="O27" s="161" t="s">
        <v>134</v>
      </c>
      <c r="P27" s="161"/>
      <c r="Q27" s="158">
        <f t="shared" si="2"/>
        <v>673400</v>
      </c>
      <c r="R27" s="150"/>
      <c r="S27" s="158">
        <f t="shared" si="3"/>
        <v>26000000</v>
      </c>
      <c r="T27" s="150"/>
      <c r="U27" s="158">
        <f>'Sch J WPs'!AI113</f>
        <v>36352.80000000001</v>
      </c>
      <c r="V27" s="150"/>
      <c r="W27" s="150">
        <v>0</v>
      </c>
      <c r="X27" s="150"/>
      <c r="Y27" s="158">
        <f>'Sch J WPs'!AH63</f>
        <v>63920.950000000412</v>
      </c>
      <c r="Z27" s="150"/>
      <c r="AA27" s="150">
        <v>0</v>
      </c>
      <c r="AB27" s="150"/>
      <c r="AC27" s="158">
        <f t="shared" si="5"/>
        <v>25936079.050000001</v>
      </c>
      <c r="AD27" s="40"/>
      <c r="AE27" s="97"/>
      <c r="AF27" s="40"/>
      <c r="AG27" s="40"/>
    </row>
    <row r="28" spans="1:33" ht="15" x14ac:dyDescent="0.25">
      <c r="A28" s="27">
        <f t="shared" si="0"/>
        <v>13</v>
      </c>
      <c r="B28" s="27"/>
      <c r="C28" s="90" t="str">
        <f>+'Sch J WPs'!B19</f>
        <v xml:space="preserve">    Series 5.05%    Note</v>
      </c>
      <c r="D28" s="23"/>
      <c r="E28" s="154">
        <f>'Sch J WPs'!D19</f>
        <v>40868</v>
      </c>
      <c r="F28" s="154"/>
      <c r="G28" s="154">
        <f>'Sch J WPs'!E19</f>
        <v>50328</v>
      </c>
      <c r="H28" s="154"/>
      <c r="I28" s="158">
        <f>'Sch J WPs'!AH19</f>
        <v>20000000</v>
      </c>
      <c r="J28" s="158"/>
      <c r="K28" s="159">
        <f>'Sch J WPs'!C19</f>
        <v>5.0500000000000003E-2</v>
      </c>
      <c r="L28" s="158"/>
      <c r="M28" s="159">
        <f t="shared" si="1"/>
        <v>5.0500000000000003E-2</v>
      </c>
      <c r="N28" s="160"/>
      <c r="O28" s="161" t="s">
        <v>134</v>
      </c>
      <c r="P28" s="161"/>
      <c r="Q28" s="158">
        <f>ROUND(M28*I28,0)</f>
        <v>1010000</v>
      </c>
      <c r="R28" s="150"/>
      <c r="S28" s="158">
        <f>I28</f>
        <v>20000000</v>
      </c>
      <c r="T28" s="150"/>
      <c r="U28" s="158">
        <f>'Sch J WPs'!AI114</f>
        <v>0</v>
      </c>
      <c r="V28" s="150"/>
      <c r="W28" s="150">
        <v>0</v>
      </c>
      <c r="X28" s="150"/>
      <c r="Y28" s="158">
        <f>'Sch J WPs'!AH64</f>
        <v>0</v>
      </c>
      <c r="Z28" s="150"/>
      <c r="AA28" s="150">
        <v>0</v>
      </c>
      <c r="AB28" s="150"/>
      <c r="AC28" s="158">
        <f t="shared" si="5"/>
        <v>20000000</v>
      </c>
      <c r="AD28" s="40"/>
      <c r="AE28" s="97"/>
      <c r="AF28" s="40"/>
      <c r="AG28" s="40"/>
    </row>
    <row r="29" spans="1:33" ht="15" x14ac:dyDescent="0.25">
      <c r="A29" s="27">
        <f t="shared" si="0"/>
        <v>14</v>
      </c>
      <c r="B29" s="27"/>
      <c r="C29" s="90" t="str">
        <f>+'Sch J WPs'!B20</f>
        <v xml:space="preserve">    Series 4.00%    Note</v>
      </c>
      <c r="D29" s="23"/>
      <c r="E29" s="154">
        <f>'Sch J WPs'!D20</f>
        <v>41409</v>
      </c>
      <c r="F29" s="154"/>
      <c r="G29" s="154">
        <f>'Sch J WPs'!E20</f>
        <v>50328</v>
      </c>
      <c r="H29" s="154"/>
      <c r="I29" s="158">
        <f>'Sch J WPs'!AH20</f>
        <v>7859000</v>
      </c>
      <c r="J29" s="158"/>
      <c r="K29" s="159">
        <f>'Sch J WPs'!C20</f>
        <v>0.04</v>
      </c>
      <c r="L29" s="158"/>
      <c r="M29" s="159">
        <f t="shared" si="1"/>
        <v>0.04</v>
      </c>
      <c r="N29" s="160"/>
      <c r="O29" s="161" t="s">
        <v>134</v>
      </c>
      <c r="P29" s="161"/>
      <c r="Q29" s="158">
        <f>ROUND(M29*I29,0)</f>
        <v>314360</v>
      </c>
      <c r="R29" s="150"/>
      <c r="S29" s="158">
        <f>I29</f>
        <v>7859000</v>
      </c>
      <c r="T29" s="150"/>
      <c r="U29" s="158">
        <f>'Sch J WPs'!AI115</f>
        <v>0</v>
      </c>
      <c r="V29" s="150"/>
      <c r="W29" s="150">
        <v>0</v>
      </c>
      <c r="X29" s="150"/>
      <c r="Y29" s="158">
        <f>'Sch J WPs'!AH65</f>
        <v>0</v>
      </c>
      <c r="Z29" s="150"/>
      <c r="AA29" s="150">
        <v>0</v>
      </c>
      <c r="AB29" s="150"/>
      <c r="AC29" s="158">
        <f t="shared" si="5"/>
        <v>7859000</v>
      </c>
      <c r="AD29" s="40"/>
      <c r="AE29" s="97"/>
      <c r="AF29" s="40"/>
      <c r="AG29" s="40"/>
    </row>
    <row r="30" spans="1:33" ht="15" x14ac:dyDescent="0.25">
      <c r="A30" s="27">
        <f t="shared" si="0"/>
        <v>15</v>
      </c>
      <c r="B30" s="27"/>
      <c r="C30" s="90" t="str">
        <f>+'Sch J WPs'!B21</f>
        <v xml:space="preserve">    Series 4.00%    Note</v>
      </c>
      <c r="D30" s="23"/>
      <c r="E30" s="154">
        <f>'Sch J WPs'!D21</f>
        <v>42691</v>
      </c>
      <c r="F30" s="154"/>
      <c r="G30" s="154">
        <f>'Sch J WPs'!E21</f>
        <v>53662</v>
      </c>
      <c r="H30" s="154"/>
      <c r="I30" s="158">
        <f>'Sch J WPs'!AH21</f>
        <v>5000000</v>
      </c>
      <c r="J30" s="158"/>
      <c r="K30" s="159">
        <f>'Sch J WPs'!C21</f>
        <v>0.04</v>
      </c>
      <c r="L30" s="158"/>
      <c r="M30" s="159">
        <f t="shared" si="1"/>
        <v>4.0629999999999999E-2</v>
      </c>
      <c r="N30" s="160"/>
      <c r="O30" s="161" t="s">
        <v>134</v>
      </c>
      <c r="P30" s="161"/>
      <c r="Q30" s="158">
        <f>ROUND(M30*I30,0)</f>
        <v>203150</v>
      </c>
      <c r="R30" s="150"/>
      <c r="S30" s="158">
        <f>I30</f>
        <v>5000000</v>
      </c>
      <c r="T30" s="150"/>
      <c r="U30" s="158">
        <f>'Sch J WPs'!AI116+'Sch J WPs'!AI185</f>
        <v>3131.88</v>
      </c>
      <c r="V30" s="150"/>
      <c r="W30" s="150">
        <f>'Sch J WPs'!AH157</f>
        <v>26197.939999999915</v>
      </c>
      <c r="X30" s="150"/>
      <c r="Y30" s="158">
        <f>'Sch J WPs'!AH66</f>
        <v>33071.55000000009</v>
      </c>
      <c r="Z30" s="150"/>
      <c r="AA30" s="150">
        <v>0</v>
      </c>
      <c r="AB30" s="150"/>
      <c r="AC30" s="158">
        <f t="shared" si="5"/>
        <v>4940730.5100000007</v>
      </c>
      <c r="AD30" s="40"/>
      <c r="AE30" s="97"/>
      <c r="AF30" s="40"/>
      <c r="AG30" s="40"/>
    </row>
    <row r="31" spans="1:33" ht="15" x14ac:dyDescent="0.25">
      <c r="A31" s="27">
        <f t="shared" si="0"/>
        <v>16</v>
      </c>
      <c r="B31" s="27"/>
      <c r="C31" s="90" t="str">
        <f>+'Sch J WPs'!B22</f>
        <v xml:space="preserve">    Series 3.75%    Note</v>
      </c>
      <c r="D31" s="23"/>
      <c r="E31" s="154">
        <f>'Sch J WPs'!D22</f>
        <v>42991</v>
      </c>
      <c r="F31" s="154"/>
      <c r="G31" s="154">
        <f>'Sch J WPs'!E22</f>
        <v>53936</v>
      </c>
      <c r="H31" s="147"/>
      <c r="I31" s="158">
        <f>'Sch J WPs'!AH22</f>
        <v>5000000</v>
      </c>
      <c r="J31" s="147"/>
      <c r="K31" s="159">
        <f>'Sch J WPs'!C22</f>
        <v>3.7499999999999999E-2</v>
      </c>
      <c r="L31" s="158"/>
      <c r="M31" s="159">
        <f t="shared" si="1"/>
        <v>3.7949999999999998E-2</v>
      </c>
      <c r="N31" s="147"/>
      <c r="O31" s="161" t="s">
        <v>134</v>
      </c>
      <c r="P31" s="147"/>
      <c r="Q31" s="158">
        <f>ROUND(M31*I31,0)</f>
        <v>189750</v>
      </c>
      <c r="R31" s="150"/>
      <c r="S31" s="158">
        <f>I31</f>
        <v>5000000</v>
      </c>
      <c r="T31" s="147"/>
      <c r="U31" s="158">
        <f>'Sch J WPs'!AI117+'Sch J WPs'!AI186</f>
        <v>2242.5600000000004</v>
      </c>
      <c r="V31" s="150"/>
      <c r="W31" s="150">
        <f>'Sch J WPs'!AH158</f>
        <v>10056.439999999966</v>
      </c>
      <c r="X31" s="150"/>
      <c r="Y31" s="158">
        <f>'Sch J WPs'!AH67</f>
        <v>34052.379999999925</v>
      </c>
      <c r="Z31" s="150"/>
      <c r="AA31" s="150">
        <v>0</v>
      </c>
      <c r="AB31" s="150"/>
      <c r="AC31" s="158">
        <f t="shared" si="5"/>
        <v>4955891.18</v>
      </c>
      <c r="AE31" s="97"/>
      <c r="AF31" s="40"/>
      <c r="AG31" s="40"/>
    </row>
    <row r="32" spans="1:33" ht="15" x14ac:dyDescent="0.25">
      <c r="A32" s="27">
        <f t="shared" si="0"/>
        <v>17</v>
      </c>
      <c r="B32" s="27"/>
      <c r="C32" s="90" t="str">
        <f>+'Sch J WPs'!B23</f>
        <v xml:space="preserve">    Series 4.15%    Note</v>
      </c>
      <c r="D32" s="23"/>
      <c r="E32" s="154">
        <f>'Sch J WPs'!D23</f>
        <v>43607</v>
      </c>
      <c r="F32" s="154"/>
      <c r="G32" s="154">
        <f>'Sch J WPs'!E23</f>
        <v>54575</v>
      </c>
      <c r="H32" s="147"/>
      <c r="I32" s="158">
        <f>'Sch J WPs'!AH23</f>
        <v>16000000</v>
      </c>
      <c r="J32" s="147"/>
      <c r="K32" s="159">
        <f>'Sch J WPs'!C23</f>
        <v>4.1500000000000002E-2</v>
      </c>
      <c r="L32" s="158"/>
      <c r="M32" s="159">
        <f t="shared" si="1"/>
        <v>4.2020000000000002E-2</v>
      </c>
      <c r="N32" s="147"/>
      <c r="O32" s="161" t="s">
        <v>134</v>
      </c>
      <c r="P32" s="147"/>
      <c r="Q32" s="158">
        <f>ROUND(M32*I32,0)</f>
        <v>672320</v>
      </c>
      <c r="R32" s="150"/>
      <c r="S32" s="158">
        <f>I32</f>
        <v>16000000</v>
      </c>
      <c r="T32" s="147"/>
      <c r="U32" s="158">
        <f>'Sch J WPs'!AI118+'Sch J WPs'!AI187</f>
        <v>8374.4400000000023</v>
      </c>
      <c r="V32" s="150"/>
      <c r="W32" s="150">
        <f>'Sch J WPs'!AH159</f>
        <v>60487.309999999969</v>
      </c>
      <c r="X32" s="150"/>
      <c r="Y32" s="158">
        <f>'Sch J WPs'!AH68</f>
        <v>118925.83000000021</v>
      </c>
      <c r="Z32" s="150"/>
      <c r="AA32" s="150">
        <v>0</v>
      </c>
      <c r="AB32" s="150"/>
      <c r="AC32" s="158">
        <f t="shared" si="5"/>
        <v>15820586.859999999</v>
      </c>
      <c r="AE32" s="97"/>
      <c r="AF32" s="40"/>
      <c r="AG32" s="40"/>
    </row>
    <row r="33" spans="1:33" ht="15" x14ac:dyDescent="0.25">
      <c r="A33" s="27">
        <f t="shared" si="0"/>
        <v>18</v>
      </c>
      <c r="B33" s="27"/>
      <c r="C33" s="90" t="str">
        <f>+'Sch J WPs'!B24</f>
        <v xml:space="preserve">    Series 3.25%  Note</v>
      </c>
      <c r="D33" s="23"/>
      <c r="E33" s="154">
        <f>'Sch J WPs'!D24</f>
        <v>44340</v>
      </c>
      <c r="F33" s="154"/>
      <c r="G33" s="154">
        <f>'Sch J WPs'!E24</f>
        <v>55305</v>
      </c>
      <c r="H33" s="147"/>
      <c r="I33" s="158">
        <f>'Sch J WPs'!AH24</f>
        <v>13000000</v>
      </c>
      <c r="J33" s="147"/>
      <c r="K33" s="159">
        <f>'Sch J WPs'!C24</f>
        <v>3.2500000000000001E-2</v>
      </c>
      <c r="L33" s="158"/>
      <c r="M33" s="159">
        <f t="shared" si="1"/>
        <v>3.295E-2</v>
      </c>
      <c r="N33" s="147"/>
      <c r="O33" s="161" t="s">
        <v>134</v>
      </c>
      <c r="P33" s="147"/>
      <c r="Q33" s="158">
        <f t="shared" ref="Q33:Q34" si="6">ROUND(M33*I33,0)</f>
        <v>428350</v>
      </c>
      <c r="R33" s="150"/>
      <c r="S33" s="158">
        <f t="shared" ref="S33:S34" si="7">I33</f>
        <v>13000000</v>
      </c>
      <c r="T33" s="147"/>
      <c r="U33" s="158">
        <f>'Sch J WPs'!AI119+'Sch J WPs'!AI188</f>
        <v>5856.2400000000007</v>
      </c>
      <c r="V33" s="150"/>
      <c r="W33" s="150">
        <f>'Sch J WPs'!AH160</f>
        <v>29076.439999999922</v>
      </c>
      <c r="X33" s="150"/>
      <c r="Y33" s="158">
        <f>'Sch J WPs'!AH69</f>
        <v>108079.85000000028</v>
      </c>
      <c r="Z33" s="150"/>
      <c r="AA33" s="150">
        <v>0</v>
      </c>
      <c r="AB33" s="150"/>
      <c r="AC33" s="158">
        <f t="shared" si="5"/>
        <v>12862843.710000001</v>
      </c>
      <c r="AE33" s="97"/>
      <c r="AF33" s="40"/>
      <c r="AG33" s="40"/>
    </row>
    <row r="34" spans="1:33" ht="15" x14ac:dyDescent="0.25">
      <c r="A34" s="27">
        <f t="shared" si="0"/>
        <v>19</v>
      </c>
      <c r="B34" s="27"/>
      <c r="C34" s="90" t="str">
        <f>+'Sch J WPs'!B25</f>
        <v xml:space="preserve">    Series 4.45%  Note</v>
      </c>
      <c r="D34" s="23"/>
      <c r="E34" s="154">
        <f>'Sch J WPs'!D25</f>
        <v>44699</v>
      </c>
      <c r="F34" s="154"/>
      <c r="G34" s="154">
        <f>'Sch J WPs'!E25</f>
        <v>48366</v>
      </c>
      <c r="H34" s="147"/>
      <c r="I34" s="158">
        <f>'Sch J WPs'!AH25</f>
        <v>10000000</v>
      </c>
      <c r="J34" s="147"/>
      <c r="K34" s="159">
        <f>'Sch J WPs'!C25</f>
        <v>4.4499999999999998E-2</v>
      </c>
      <c r="L34" s="158"/>
      <c r="M34" s="159">
        <f t="shared" si="1"/>
        <v>4.5659999999999999E-2</v>
      </c>
      <c r="N34" s="147"/>
      <c r="O34" s="161" t="s">
        <v>134</v>
      </c>
      <c r="P34" s="147"/>
      <c r="Q34" s="158">
        <f t="shared" si="6"/>
        <v>456600</v>
      </c>
      <c r="R34" s="150"/>
      <c r="S34" s="158">
        <f t="shared" si="7"/>
        <v>10000000</v>
      </c>
      <c r="T34" s="147"/>
      <c r="U34" s="158">
        <f>'Sch J WPs'!AI120+'Sch J WPs'!AI189</f>
        <v>11570.279999999999</v>
      </c>
      <c r="V34" s="150"/>
      <c r="W34" s="150">
        <f>'Sch J WPs'!AH161</f>
        <v>13900.609999999971</v>
      </c>
      <c r="X34" s="150"/>
      <c r="Y34" s="158">
        <f>'Sch J WPs'!AH70</f>
        <v>37224.940000000111</v>
      </c>
      <c r="Z34" s="150"/>
      <c r="AA34" s="150">
        <v>0</v>
      </c>
      <c r="AB34" s="150"/>
      <c r="AC34" s="158">
        <f t="shared" si="5"/>
        <v>9948874.4500000011</v>
      </c>
      <c r="AE34" s="97"/>
      <c r="AF34" s="40"/>
      <c r="AG34" s="40"/>
    </row>
    <row r="35" spans="1:33" ht="15" x14ac:dyDescent="0.25">
      <c r="A35" s="27">
        <f t="shared" si="0"/>
        <v>20</v>
      </c>
      <c r="B35" s="27"/>
      <c r="C35" s="90" t="str">
        <f>+'Sch J WPs'!B26</f>
        <v xml:space="preserve">    Series 3.875%  Note</v>
      </c>
      <c r="D35" s="23"/>
      <c r="E35" s="154">
        <f>'Sch J WPs'!D26</f>
        <v>45170</v>
      </c>
      <c r="F35" s="154"/>
      <c r="G35" s="154">
        <f>'Sch J WPs'!E26</f>
        <v>46997</v>
      </c>
      <c r="H35" s="147"/>
      <c r="I35" s="158">
        <f>'Sch J WPs'!AH26</f>
        <v>26000000</v>
      </c>
      <c r="J35" s="147"/>
      <c r="K35" s="159">
        <f>'Sch J WPs'!C26</f>
        <v>3.875E-2</v>
      </c>
      <c r="L35" s="158"/>
      <c r="M35" s="159">
        <f>IF(I35=0,0,ROUND((I35*K35+U35)/I35,5))</f>
        <v>4.0759999999999998E-2</v>
      </c>
      <c r="N35" s="147"/>
      <c r="O35" s="161" t="s">
        <v>134</v>
      </c>
      <c r="P35" s="147"/>
      <c r="Q35" s="158">
        <f>ROUND(M35*I35,0)</f>
        <v>1059760</v>
      </c>
      <c r="R35" s="150"/>
      <c r="S35" s="158">
        <f>I35</f>
        <v>26000000</v>
      </c>
      <c r="T35" s="147"/>
      <c r="U35" s="158">
        <f>'Sch J WPs'!AI121</f>
        <v>52266.24000000002</v>
      </c>
      <c r="V35" s="150"/>
      <c r="W35" s="150">
        <v>0</v>
      </c>
      <c r="X35" s="150"/>
      <c r="Y35" s="158">
        <f>'Sch J WPs'!AH71</f>
        <v>34989.510000000024</v>
      </c>
      <c r="Z35" s="150"/>
      <c r="AA35" s="150">
        <v>0</v>
      </c>
      <c r="AB35" s="150"/>
      <c r="AC35" s="158">
        <f>I35-W35-Y35+AA35</f>
        <v>25965010.489999998</v>
      </c>
      <c r="AE35" s="97"/>
      <c r="AF35" s="40"/>
      <c r="AG35" s="40"/>
    </row>
    <row r="36" spans="1:33" ht="15" x14ac:dyDescent="0.25">
      <c r="A36" s="27">
        <f t="shared" si="0"/>
        <v>21</v>
      </c>
      <c r="B36" s="27"/>
      <c r="C36" s="90" t="str">
        <f>+'Sch J WPs'!B27</f>
        <v xml:space="preserve">    Series 3.625%  Note</v>
      </c>
      <c r="D36" s="23"/>
      <c r="E36" s="154">
        <f>'Sch J WPs'!D27</f>
        <v>45184</v>
      </c>
      <c r="F36" s="154"/>
      <c r="G36" s="154">
        <f>'Sch J WPs'!E27</f>
        <v>46188</v>
      </c>
      <c r="H36" s="147"/>
      <c r="I36" s="158">
        <f>'Sch J WPs'!AH27</f>
        <v>0</v>
      </c>
      <c r="J36" s="147"/>
      <c r="K36" s="159">
        <f>'Sch J WPs'!C27</f>
        <v>3.6249999999999998E-2</v>
      </c>
      <c r="L36" s="158"/>
      <c r="M36" s="159">
        <f>IF(I36=0,0,ROUND((I36*K36+U36)/I36,5))</f>
        <v>0</v>
      </c>
      <c r="N36" s="147"/>
      <c r="O36" s="161" t="s">
        <v>134</v>
      </c>
      <c r="P36" s="147"/>
      <c r="Q36" s="158">
        <f>ROUND(M36*I36,0)</f>
        <v>0</v>
      </c>
      <c r="R36" s="150"/>
      <c r="S36" s="158">
        <f>I36</f>
        <v>0</v>
      </c>
      <c r="T36" s="147"/>
      <c r="U36" s="158">
        <f>'Sch J WPs'!AI122</f>
        <v>0</v>
      </c>
      <c r="V36" s="150"/>
      <c r="W36" s="150">
        <v>0</v>
      </c>
      <c r="X36" s="150"/>
      <c r="Y36" s="158">
        <f>'Sch J WPs'!AH72</f>
        <v>0</v>
      </c>
      <c r="Z36" s="150"/>
      <c r="AA36" s="150">
        <v>0</v>
      </c>
      <c r="AB36" s="150"/>
      <c r="AC36" s="158">
        <f t="shared" si="5"/>
        <v>0</v>
      </c>
      <c r="AE36" s="97"/>
      <c r="AF36" s="40"/>
      <c r="AG36" s="40"/>
    </row>
    <row r="37" spans="1:33" ht="15" x14ac:dyDescent="0.25">
      <c r="A37" s="27">
        <f t="shared" si="0"/>
        <v>22</v>
      </c>
      <c r="B37" s="27"/>
      <c r="C37" s="90" t="str">
        <f>+'Sch J WPs'!B28</f>
        <v xml:space="preserve">    Series 5.15%  Note</v>
      </c>
      <c r="D37" s="23"/>
      <c r="E37" s="154">
        <f>'Sch J WPs'!D28</f>
        <v>45427</v>
      </c>
      <c r="F37" s="154"/>
      <c r="G37" s="154">
        <f>'Sch J WPs'!E28</f>
        <v>49004</v>
      </c>
      <c r="H37" s="147"/>
      <c r="I37" s="158">
        <f>'Sch J WPs'!AH28</f>
        <v>14000000</v>
      </c>
      <c r="J37" s="147"/>
      <c r="K37" s="159">
        <f>'Sch J WPs'!C28</f>
        <v>5.1499999999999997E-2</v>
      </c>
      <c r="L37" s="158"/>
      <c r="M37" s="159">
        <f>IF(I37=0,0,ROUND((I37*K37+U37)/I37,5))</f>
        <v>5.2670000000000002E-2</v>
      </c>
      <c r="N37" s="147"/>
      <c r="O37" s="161" t="s">
        <v>134</v>
      </c>
      <c r="P37" s="147"/>
      <c r="Q37" s="158">
        <f>ROUND(M37*I37,0)</f>
        <v>737380</v>
      </c>
      <c r="R37" s="150"/>
      <c r="S37" s="158">
        <f>I37</f>
        <v>14000000</v>
      </c>
      <c r="T37" s="147"/>
      <c r="U37" s="158">
        <f>'Sch J WPs'!AI123+'Sch J WPs'!AI190</f>
        <v>16349.64</v>
      </c>
      <c r="V37" s="150"/>
      <c r="W37" s="150">
        <f>'Sch J WPs'!AH162</f>
        <v>27464.729999999927</v>
      </c>
      <c r="X37" s="150"/>
      <c r="Y37" s="158">
        <f>'Sch J WPs'!AH73</f>
        <v>73403.64999999982</v>
      </c>
      <c r="Z37" s="150"/>
      <c r="AA37" s="150">
        <v>0</v>
      </c>
      <c r="AB37" s="150"/>
      <c r="AC37" s="158">
        <f t="shared" si="5"/>
        <v>13899131.619999999</v>
      </c>
      <c r="AE37" s="97"/>
      <c r="AF37" s="40"/>
      <c r="AG37" s="40"/>
    </row>
    <row r="38" spans="1:33" ht="15" x14ac:dyDescent="0.25">
      <c r="A38" s="27">
        <f t="shared" si="0"/>
        <v>23</v>
      </c>
      <c r="B38" s="27"/>
      <c r="C38" s="90" t="str">
        <f>+'Sch J WPs'!B29</f>
        <v xml:space="preserve">    Series 5.45%  Note</v>
      </c>
      <c r="D38" s="23"/>
      <c r="E38" s="154">
        <f>'Sch J WPs'!D29</f>
        <v>45427</v>
      </c>
      <c r="F38" s="154"/>
      <c r="G38" s="154">
        <f>'Sch J WPs'!E29</f>
        <v>56309</v>
      </c>
      <c r="H38" s="147"/>
      <c r="I38" s="158">
        <f>'Sch J WPs'!AH29</f>
        <v>14000000</v>
      </c>
      <c r="J38" s="147"/>
      <c r="K38" s="159">
        <f>'Sch J WPs'!C29</f>
        <v>5.45E-2</v>
      </c>
      <c r="L38" s="158"/>
      <c r="M38" s="159">
        <f>IF(I38=0,0,ROUND((I38*K38+U38)/I38,5))</f>
        <v>5.5160000000000001E-2</v>
      </c>
      <c r="N38" s="147"/>
      <c r="O38" s="161" t="s">
        <v>134</v>
      </c>
      <c r="P38" s="147"/>
      <c r="Q38" s="158">
        <f>ROUND(M38*I38,0)</f>
        <v>772240</v>
      </c>
      <c r="R38" s="150"/>
      <c r="S38" s="158">
        <f>I38</f>
        <v>14000000</v>
      </c>
      <c r="T38" s="147"/>
      <c r="U38" s="158">
        <f>'Sch J WPs'!AI124+'Sch J WPs'!AI191</f>
        <v>9236.76</v>
      </c>
      <c r="V38" s="150"/>
      <c r="W38" s="150">
        <f>'Sch J WPs'!AH163</f>
        <v>110648.35999999977</v>
      </c>
      <c r="X38" s="150"/>
      <c r="Y38" s="158">
        <f>'Sch J WPs'!AH74</f>
        <v>131071.09999999974</v>
      </c>
      <c r="Z38" s="150"/>
      <c r="AA38" s="150">
        <v>0</v>
      </c>
      <c r="AB38" s="150"/>
      <c r="AC38" s="158">
        <f t="shared" si="5"/>
        <v>13758280.540000001</v>
      </c>
      <c r="AE38" s="97"/>
      <c r="AF38" s="40"/>
      <c r="AG38" s="40"/>
    </row>
    <row r="39" spans="1:33" s="105" customFormat="1" ht="15" x14ac:dyDescent="0.25">
      <c r="A39" s="27">
        <f t="shared" si="0"/>
        <v>24</v>
      </c>
      <c r="B39" s="27"/>
      <c r="C39" s="90" t="str">
        <f>+'Sch J WPs'!B30</f>
        <v xml:space="preserve">    Series 5.25%  Note</v>
      </c>
      <c r="D39" s="23"/>
      <c r="E39" s="154">
        <f>'Sch J WPs'!D30</f>
        <v>45731</v>
      </c>
      <c r="F39" s="154"/>
      <c r="G39" s="154">
        <f>'Sch J WPs'!E30</f>
        <v>49369</v>
      </c>
      <c r="H39" s="147"/>
      <c r="I39" s="158">
        <f>'Sch J WPs'!AH30</f>
        <v>10000000</v>
      </c>
      <c r="J39" s="147"/>
      <c r="K39" s="159">
        <f>'Sch J WPs'!C30</f>
        <v>5.2499999999999998E-2</v>
      </c>
      <c r="L39" s="158"/>
      <c r="M39" s="159">
        <f t="shared" ref="M39:M40" si="8">IF(I39=0,0,ROUND((I39*K39+U39)/I39,5))</f>
        <v>5.3409999999999999E-2</v>
      </c>
      <c r="N39" s="147"/>
      <c r="O39" s="161" t="s">
        <v>134</v>
      </c>
      <c r="P39" s="147"/>
      <c r="Q39" s="158">
        <f t="shared" ref="Q39:Q40" si="9">ROUND(M39*I39,0)</f>
        <v>534100</v>
      </c>
      <c r="R39" s="150"/>
      <c r="S39" s="158">
        <f t="shared" ref="S39:S40" si="10">I39</f>
        <v>10000000</v>
      </c>
      <c r="T39" s="147"/>
      <c r="U39" s="158">
        <f>'Sch J WPs'!AI125+'Sch J WPs'!AI192-'Sch J WPs'!AI237</f>
        <v>9065.2643281941946</v>
      </c>
      <c r="V39" s="150"/>
      <c r="W39" s="150">
        <f>'Sch J WPs'!AH164</f>
        <v>27553.347280526774</v>
      </c>
      <c r="X39" s="150"/>
      <c r="Y39" s="158">
        <f>'Sch J WPs'!AH75</f>
        <v>63207.492000000202</v>
      </c>
      <c r="Z39" s="150"/>
      <c r="AA39" s="150">
        <f>'Sch J WPs'!AH216</f>
        <v>25768.112834480846</v>
      </c>
      <c r="AB39" s="150"/>
      <c r="AC39" s="158">
        <f>I39-W39-Y39+AA39</f>
        <v>9935007.2735539544</v>
      </c>
      <c r="AD39" s="17"/>
      <c r="AE39" s="97"/>
      <c r="AF39" s="40"/>
      <c r="AG39" s="40"/>
    </row>
    <row r="40" spans="1:33" s="105" customFormat="1" ht="15" x14ac:dyDescent="0.25">
      <c r="A40" s="27">
        <f t="shared" si="0"/>
        <v>25</v>
      </c>
      <c r="B40" s="27"/>
      <c r="C40" s="90" t="str">
        <f>+'Sch J WPs'!B31</f>
        <v xml:space="preserve">    Series 5.70%  Note</v>
      </c>
      <c r="D40" s="23"/>
      <c r="E40" s="154">
        <f>'Sch J WPs'!D31</f>
        <v>45915</v>
      </c>
      <c r="F40" s="154"/>
      <c r="G40" s="154">
        <f>'Sch J WPs'!E31</f>
        <v>56858</v>
      </c>
      <c r="H40" s="147"/>
      <c r="I40" s="158">
        <f>'Sch J WPs'!AH31</f>
        <v>19000000</v>
      </c>
      <c r="J40" s="147"/>
      <c r="K40" s="159">
        <f>'Sch J WPs'!C31</f>
        <v>5.7000000000000002E-2</v>
      </c>
      <c r="L40" s="158"/>
      <c r="M40" s="159">
        <f t="shared" si="8"/>
        <v>5.7079999999999999E-2</v>
      </c>
      <c r="N40" s="147"/>
      <c r="O40" s="161" t="s">
        <v>134</v>
      </c>
      <c r="P40" s="147"/>
      <c r="Q40" s="158">
        <f t="shared" si="9"/>
        <v>1084520</v>
      </c>
      <c r="R40" s="150"/>
      <c r="S40" s="158">
        <f t="shared" si="10"/>
        <v>19000000</v>
      </c>
      <c r="T40" s="147"/>
      <c r="U40" s="158">
        <f>'Sch J WPs'!AI126+'Sch J WPs'!AI193-'Sch J WPs'!AI238</f>
        <v>1537.9200000000019</v>
      </c>
      <c r="V40" s="150"/>
      <c r="W40" s="150">
        <f>'Sch J WPs'!AH165</f>
        <v>95970.939999999813</v>
      </c>
      <c r="X40" s="150"/>
      <c r="Y40" s="158">
        <f>'Sch J WPs'!AH76</f>
        <v>190304.40021111126</v>
      </c>
      <c r="Z40" s="150"/>
      <c r="AA40" s="150">
        <f>'Sch J WPs'!AH217</f>
        <v>243709.41000000009</v>
      </c>
      <c r="AB40" s="150"/>
      <c r="AC40" s="158">
        <f t="shared" ref="AC40" si="11">I40-W40-Y40+AA40</f>
        <v>18957434.069788888</v>
      </c>
      <c r="AD40" s="17"/>
      <c r="AE40" s="97"/>
      <c r="AF40" s="40"/>
      <c r="AG40" s="40"/>
    </row>
    <row r="41" spans="1:33" s="105" customFormat="1" ht="15" x14ac:dyDescent="0.25">
      <c r="A41" s="27">
        <f t="shared" si="0"/>
        <v>26</v>
      </c>
      <c r="B41" s="27"/>
      <c r="C41" s="90" t="str">
        <f>+'Sch J WPs'!B32</f>
        <v xml:space="preserve">    Proposed 2026 Issuance (10-year)</v>
      </c>
      <c r="D41" s="23"/>
      <c r="E41" s="154">
        <f>'Sch J WPs'!D32</f>
        <v>46157</v>
      </c>
      <c r="F41" s="154"/>
      <c r="G41" s="154">
        <f>'Sch J WPs'!E32</f>
        <v>49796</v>
      </c>
      <c r="H41" s="147"/>
      <c r="I41" s="158">
        <f>'Sch J WPs'!AH32</f>
        <v>25000000.0075</v>
      </c>
      <c r="J41" s="147"/>
      <c r="K41" s="159">
        <f>'Sch J WPs'!C32</f>
        <v>5.2032499999999988E-2</v>
      </c>
      <c r="L41" s="158"/>
      <c r="M41" s="159">
        <f t="shared" ref="M41:M44" si="12">IF(I41=0,0,ROUND((I41*K41+U41)/I41,5))</f>
        <v>5.3030000000000001E-2</v>
      </c>
      <c r="N41" s="147"/>
      <c r="O41" s="161" t="s">
        <v>134</v>
      </c>
      <c r="P41" s="147"/>
      <c r="Q41" s="158">
        <f t="shared" ref="Q41:Q44" si="13">ROUND(M41*I41,0)</f>
        <v>1325750</v>
      </c>
      <c r="R41" s="150"/>
      <c r="S41" s="158">
        <f t="shared" ref="S41:S44" si="14">I41</f>
        <v>25000000.0075</v>
      </c>
      <c r="T41" s="147"/>
      <c r="U41" s="158">
        <f>'Sch J WPs'!AI127</f>
        <v>25000.000007500003</v>
      </c>
      <c r="V41" s="150"/>
      <c r="W41" s="150">
        <v>0</v>
      </c>
      <c r="X41" s="150"/>
      <c r="Y41" s="158">
        <f>'Sch J WPs'!AH77</f>
        <v>209375.00006281224</v>
      </c>
      <c r="Z41" s="150"/>
      <c r="AA41" s="150">
        <v>0</v>
      </c>
      <c r="AB41" s="150"/>
      <c r="AC41" s="158">
        <f t="shared" ref="AC41:AC44" si="15">I41-W41-Y41+AA41</f>
        <v>24790625.007437188</v>
      </c>
      <c r="AD41" s="17"/>
      <c r="AE41" s="97"/>
      <c r="AF41" s="40"/>
      <c r="AG41" s="40"/>
    </row>
    <row r="42" spans="1:33" s="105" customFormat="1" ht="15" x14ac:dyDescent="0.25">
      <c r="A42" s="27">
        <f t="shared" si="0"/>
        <v>27</v>
      </c>
      <c r="B42" s="27"/>
      <c r="C42" s="90" t="str">
        <f>+'Sch J WPs'!B33</f>
        <v xml:space="preserve">    Proposed 2026 Issuance (30-year)</v>
      </c>
      <c r="D42" s="23"/>
      <c r="E42" s="154">
        <f>'Sch J WPs'!D33</f>
        <v>46157</v>
      </c>
      <c r="F42" s="154"/>
      <c r="G42" s="154">
        <f>'Sch J WPs'!E33</f>
        <v>57101</v>
      </c>
      <c r="H42" s="147"/>
      <c r="I42" s="158">
        <f>'Sch J WPs'!AH33</f>
        <v>25000000.0075</v>
      </c>
      <c r="J42" s="147"/>
      <c r="K42" s="159">
        <f>'Sch J WPs'!C33</f>
        <v>5.9452833333333337E-2</v>
      </c>
      <c r="L42" s="158"/>
      <c r="M42" s="159">
        <f t="shared" si="12"/>
        <v>5.9790000000000003E-2</v>
      </c>
      <c r="N42" s="147"/>
      <c r="O42" s="161" t="s">
        <v>134</v>
      </c>
      <c r="P42" s="147"/>
      <c r="Q42" s="158">
        <f t="shared" si="13"/>
        <v>1494750</v>
      </c>
      <c r="R42" s="150"/>
      <c r="S42" s="158">
        <f t="shared" si="14"/>
        <v>25000000.0075</v>
      </c>
      <c r="T42" s="147"/>
      <c r="U42" s="158">
        <f>'Sch J WPs'!AI128</f>
        <v>8333.3333358333348</v>
      </c>
      <c r="V42" s="150"/>
      <c r="W42" s="150">
        <v>0</v>
      </c>
      <c r="X42" s="150"/>
      <c r="Y42" s="158">
        <f>'Sch J WPs'!AH78</f>
        <v>236458.33340427058</v>
      </c>
      <c r="Z42" s="150"/>
      <c r="AA42" s="150">
        <v>0</v>
      </c>
      <c r="AB42" s="150"/>
      <c r="AC42" s="158">
        <f>I42-W42-Y42+AA42</f>
        <v>24763541.674095731</v>
      </c>
      <c r="AD42" s="17"/>
      <c r="AE42" s="97"/>
      <c r="AF42" s="40"/>
      <c r="AG42" s="40"/>
    </row>
    <row r="43" spans="1:33" s="105" customFormat="1" ht="15" x14ac:dyDescent="0.25">
      <c r="A43" s="27">
        <f t="shared" si="0"/>
        <v>28</v>
      </c>
      <c r="B43" s="27"/>
      <c r="C43" s="90" t="str">
        <f>+'Sch J WPs'!B34</f>
        <v xml:space="preserve">    Proposed 2026 Issuance (10-year)</v>
      </c>
      <c r="D43" s="23"/>
      <c r="E43" s="154">
        <f>'Sch J WPs'!D34</f>
        <v>46280</v>
      </c>
      <c r="F43" s="154"/>
      <c r="G43" s="154">
        <f>'Sch J WPs'!E34</f>
        <v>49919</v>
      </c>
      <c r="H43" s="147"/>
      <c r="I43" s="158">
        <f>'Sch J WPs'!AH34</f>
        <v>7500000.0075000003</v>
      </c>
      <c r="J43" s="147"/>
      <c r="K43" s="159">
        <f>'Sch J WPs'!C34</f>
        <v>5.2032499999999988E-2</v>
      </c>
      <c r="L43" s="158"/>
      <c r="M43" s="159">
        <f t="shared" si="12"/>
        <v>5.3030000000000001E-2</v>
      </c>
      <c r="N43" s="147"/>
      <c r="O43" s="161" t="s">
        <v>134</v>
      </c>
      <c r="P43" s="147"/>
      <c r="Q43" s="158">
        <f t="shared" si="13"/>
        <v>397725</v>
      </c>
      <c r="R43" s="150"/>
      <c r="S43" s="158">
        <f t="shared" si="14"/>
        <v>7500000.0075000003</v>
      </c>
      <c r="T43" s="147"/>
      <c r="U43" s="158">
        <f>'Sch J WPs'!AI129</f>
        <v>7500.0000075000016</v>
      </c>
      <c r="V43" s="150"/>
      <c r="W43" s="150">
        <v>0</v>
      </c>
      <c r="X43" s="150"/>
      <c r="Y43" s="158">
        <f>'Sch J WPs'!AH79</f>
        <v>65312.500065312437</v>
      </c>
      <c r="Z43" s="150"/>
      <c r="AA43" s="150">
        <v>0</v>
      </c>
      <c r="AB43" s="150"/>
      <c r="AC43" s="158">
        <f t="shared" si="15"/>
        <v>7434687.5074346876</v>
      </c>
      <c r="AD43" s="17"/>
      <c r="AE43" s="97"/>
      <c r="AF43" s="40"/>
      <c r="AG43" s="40"/>
    </row>
    <row r="44" spans="1:33" s="105" customFormat="1" ht="15" x14ac:dyDescent="0.25">
      <c r="A44" s="27">
        <f t="shared" si="0"/>
        <v>29</v>
      </c>
      <c r="B44" s="27"/>
      <c r="C44" s="90" t="str">
        <f>+'Sch J WPs'!B35</f>
        <v xml:space="preserve">    Proposed 2026 Issuance (30-year)</v>
      </c>
      <c r="D44" s="23"/>
      <c r="E44" s="154">
        <f>'Sch J WPs'!D35</f>
        <v>46280</v>
      </c>
      <c r="F44" s="154"/>
      <c r="G44" s="154">
        <f>'Sch J WPs'!E35</f>
        <v>57224</v>
      </c>
      <c r="H44" s="147"/>
      <c r="I44" s="158">
        <f>'Sch J WPs'!AH35</f>
        <v>7500000.0075000003</v>
      </c>
      <c r="J44" s="147"/>
      <c r="K44" s="159">
        <f>'Sch J WPs'!C35</f>
        <v>5.9452833333333337E-2</v>
      </c>
      <c r="L44" s="158"/>
      <c r="M44" s="159">
        <f t="shared" si="12"/>
        <v>5.9790000000000003E-2</v>
      </c>
      <c r="N44" s="147"/>
      <c r="O44" s="161" t="s">
        <v>134</v>
      </c>
      <c r="P44" s="147"/>
      <c r="Q44" s="158">
        <f t="shared" si="13"/>
        <v>448425</v>
      </c>
      <c r="R44" s="150"/>
      <c r="S44" s="158">
        <f t="shared" si="14"/>
        <v>7500000.0075000003</v>
      </c>
      <c r="T44" s="147"/>
      <c r="U44" s="158">
        <f>'Sch J WPs'!AI130</f>
        <v>2500.0000025000008</v>
      </c>
      <c r="V44" s="150"/>
      <c r="W44" s="150">
        <v>0</v>
      </c>
      <c r="X44" s="150"/>
      <c r="Y44" s="158">
        <f>'Sch J WPs'!AH80</f>
        <v>71770.833405104146</v>
      </c>
      <c r="Z44" s="150"/>
      <c r="AA44" s="150">
        <v>0</v>
      </c>
      <c r="AB44" s="150"/>
      <c r="AC44" s="158">
        <f t="shared" si="15"/>
        <v>7428229.1740948958</v>
      </c>
      <c r="AD44" s="17"/>
      <c r="AE44" s="97"/>
      <c r="AF44" s="40"/>
      <c r="AG44" s="40"/>
    </row>
    <row r="45" spans="1:33" s="105" customFormat="1" ht="15" x14ac:dyDescent="0.25">
      <c r="A45" s="27">
        <f t="shared" si="0"/>
        <v>30</v>
      </c>
      <c r="B45" s="27"/>
      <c r="C45" s="90" t="str">
        <f>+'Sch J WPs'!B36</f>
        <v xml:space="preserve">    Proposed 2027 Issuance (10-year)</v>
      </c>
      <c r="D45" s="23"/>
      <c r="E45" s="154">
        <f>'Sch J WPs'!D36</f>
        <v>46461</v>
      </c>
      <c r="F45" s="154"/>
      <c r="G45" s="154">
        <f>'Sch J WPs'!E36</f>
        <v>50100</v>
      </c>
      <c r="H45" s="147"/>
      <c r="I45" s="158">
        <f>'Sch J WPs'!AH36</f>
        <v>10000000</v>
      </c>
      <c r="J45" s="147"/>
      <c r="K45" s="159">
        <f>'Sch J WPs'!C36</f>
        <v>5.2969499999999989E-2</v>
      </c>
      <c r="L45" s="158"/>
      <c r="M45" s="159">
        <f t="shared" ref="M45:M48" si="16">IF(I45=0,0,ROUND((I45*K45+U45)/I45,5))</f>
        <v>5.3760000000000002E-2</v>
      </c>
      <c r="N45" s="147"/>
      <c r="O45" s="161" t="s">
        <v>134</v>
      </c>
      <c r="P45" s="147"/>
      <c r="Q45" s="158">
        <f t="shared" ref="Q45:Q48" si="17">ROUND(M45*I45,0)</f>
        <v>537600</v>
      </c>
      <c r="R45" s="150"/>
      <c r="S45" s="158">
        <f t="shared" ref="S45:S48" si="18">I45</f>
        <v>10000000</v>
      </c>
      <c r="T45" s="147"/>
      <c r="U45" s="158">
        <f>'Sch J WPs'!AI131</f>
        <v>7916.6666666666661</v>
      </c>
      <c r="V45" s="150"/>
      <c r="W45" s="150">
        <v>0</v>
      </c>
      <c r="X45" s="150"/>
      <c r="Y45" s="158">
        <f>'Sch J WPs'!AH81</f>
        <v>92083.333333333372</v>
      </c>
      <c r="Z45" s="150"/>
      <c r="AA45" s="150">
        <v>0</v>
      </c>
      <c r="AB45" s="150"/>
      <c r="AC45" s="158">
        <f t="shared" ref="AC45:AC48" si="19">I45-W45-Y45+AA45</f>
        <v>9907916.666666666</v>
      </c>
      <c r="AD45" s="17"/>
      <c r="AE45" s="97"/>
      <c r="AF45" s="40"/>
      <c r="AG45" s="40"/>
    </row>
    <row r="46" spans="1:33" s="105" customFormat="1" ht="15" x14ac:dyDescent="0.25">
      <c r="A46" s="27">
        <f t="shared" si="0"/>
        <v>31</v>
      </c>
      <c r="B46" s="27"/>
      <c r="C46" s="90" t="str">
        <f>+'Sch J WPs'!B37</f>
        <v xml:space="preserve">    Proposed 2027 Issuance (30-year)</v>
      </c>
      <c r="D46" s="23"/>
      <c r="E46" s="154">
        <f>'Sch J WPs'!D37</f>
        <v>46461</v>
      </c>
      <c r="F46" s="154"/>
      <c r="G46" s="154">
        <f>'Sch J WPs'!E37</f>
        <v>57405</v>
      </c>
      <c r="H46" s="147"/>
      <c r="I46" s="158">
        <f>'Sch J WPs'!AH37</f>
        <v>10000000</v>
      </c>
      <c r="J46" s="147"/>
      <c r="K46" s="159">
        <f>'Sch J WPs'!C37</f>
        <v>5.9502833333333338E-2</v>
      </c>
      <c r="L46" s="158"/>
      <c r="M46" s="159">
        <f t="shared" si="16"/>
        <v>5.9769999999999997E-2</v>
      </c>
      <c r="N46" s="147"/>
      <c r="O46" s="161" t="s">
        <v>134</v>
      </c>
      <c r="P46" s="147"/>
      <c r="Q46" s="158">
        <f t="shared" si="17"/>
        <v>597700</v>
      </c>
      <c r="R46" s="150"/>
      <c r="S46" s="158">
        <f t="shared" si="18"/>
        <v>10000000</v>
      </c>
      <c r="T46" s="147"/>
      <c r="U46" s="158">
        <f>'Sch J WPs'!AI132</f>
        <v>2638.8888888888891</v>
      </c>
      <c r="V46" s="150"/>
      <c r="W46" s="150">
        <v>0</v>
      </c>
      <c r="X46" s="150"/>
      <c r="Y46" s="158">
        <f>'Sch J WPs'!AH82</f>
        <v>97361.11111111108</v>
      </c>
      <c r="Z46" s="150"/>
      <c r="AA46" s="150">
        <v>0</v>
      </c>
      <c r="AB46" s="150"/>
      <c r="AC46" s="158">
        <f t="shared" si="19"/>
        <v>9902638.8888888881</v>
      </c>
      <c r="AD46" s="17"/>
      <c r="AE46" s="97"/>
      <c r="AF46" s="40"/>
      <c r="AG46" s="40"/>
    </row>
    <row r="47" spans="1:33" s="105" customFormat="1" ht="15" x14ac:dyDescent="0.25">
      <c r="A47" s="27">
        <f t="shared" si="0"/>
        <v>32</v>
      </c>
      <c r="B47" s="27"/>
      <c r="C47" s="90" t="str">
        <f>+'Sch J WPs'!B38</f>
        <v xml:space="preserve">    Proposed 2027 Issuance (10-year)</v>
      </c>
      <c r="D47" s="23"/>
      <c r="E47" s="154">
        <f>'Sch J WPs'!D38</f>
        <v>46645</v>
      </c>
      <c r="F47" s="154"/>
      <c r="G47" s="154">
        <f>'Sch J WPs'!E38</f>
        <v>50284</v>
      </c>
      <c r="H47" s="147"/>
      <c r="I47" s="158">
        <f>'Sch J WPs'!AH38</f>
        <v>10000000</v>
      </c>
      <c r="J47" s="147"/>
      <c r="K47" s="159">
        <f>'Sch J WPs'!C38</f>
        <v>5.2969499999999989E-2</v>
      </c>
      <c r="L47" s="158"/>
      <c r="M47" s="159">
        <f t="shared" si="16"/>
        <v>5.3069999999999999E-2</v>
      </c>
      <c r="N47" s="147"/>
      <c r="O47" s="161" t="s">
        <v>134</v>
      </c>
      <c r="P47" s="147"/>
      <c r="Q47" s="158">
        <f t="shared" si="17"/>
        <v>530700</v>
      </c>
      <c r="R47" s="150"/>
      <c r="S47" s="158">
        <f t="shared" si="18"/>
        <v>10000000</v>
      </c>
      <c r="T47" s="147"/>
      <c r="U47" s="158">
        <f>'Sch J WPs'!AI133</f>
        <v>972.22222222222217</v>
      </c>
      <c r="V47" s="150"/>
      <c r="W47" s="150">
        <v>0</v>
      </c>
      <c r="X47" s="150"/>
      <c r="Y47" s="158">
        <f>'Sch J WPs'!AH83</f>
        <v>99027.777777777766</v>
      </c>
      <c r="Z47" s="150"/>
      <c r="AA47" s="150">
        <v>0</v>
      </c>
      <c r="AB47" s="150"/>
      <c r="AC47" s="158">
        <f t="shared" si="19"/>
        <v>9900972.222222222</v>
      </c>
      <c r="AD47" s="17"/>
      <c r="AE47" s="97"/>
      <c r="AF47" s="40"/>
      <c r="AG47" s="40"/>
    </row>
    <row r="48" spans="1:33" s="105" customFormat="1" ht="15" x14ac:dyDescent="0.25">
      <c r="A48" s="27">
        <f t="shared" si="0"/>
        <v>33</v>
      </c>
      <c r="B48" s="27"/>
      <c r="C48" s="90" t="str">
        <f>+'Sch J WPs'!B39</f>
        <v xml:space="preserve">    Proposed 2027 Issuance (30-year)</v>
      </c>
      <c r="D48" s="23"/>
      <c r="E48" s="154">
        <f>'Sch J WPs'!D39</f>
        <v>46645</v>
      </c>
      <c r="F48" s="154"/>
      <c r="G48" s="154">
        <f>'Sch J WPs'!E39</f>
        <v>57589</v>
      </c>
      <c r="H48" s="147"/>
      <c r="I48" s="158">
        <f>'Sch J WPs'!AH39</f>
        <v>10000000</v>
      </c>
      <c r="J48" s="147"/>
      <c r="K48" s="159">
        <f>'Sch J WPs'!C39</f>
        <v>5.9502833333333338E-2</v>
      </c>
      <c r="L48" s="158"/>
      <c r="M48" s="159">
        <f t="shared" si="16"/>
        <v>5.96E-2</v>
      </c>
      <c r="N48" s="147"/>
      <c r="O48" s="161" t="s">
        <v>134</v>
      </c>
      <c r="P48" s="147"/>
      <c r="Q48" s="158">
        <f t="shared" si="17"/>
        <v>596000</v>
      </c>
      <c r="R48" s="150"/>
      <c r="S48" s="158">
        <f t="shared" si="18"/>
        <v>10000000</v>
      </c>
      <c r="T48" s="147"/>
      <c r="U48" s="158">
        <f>'Sch J WPs'!AI134</f>
        <v>972.22222222222217</v>
      </c>
      <c r="V48" s="150"/>
      <c r="W48" s="150">
        <v>0</v>
      </c>
      <c r="X48" s="150"/>
      <c r="Y48" s="158">
        <f>'Sch J WPs'!AH84</f>
        <v>99027.777777777766</v>
      </c>
      <c r="Z48" s="150"/>
      <c r="AA48" s="150">
        <v>0</v>
      </c>
      <c r="AB48" s="150"/>
      <c r="AC48" s="158">
        <f t="shared" si="19"/>
        <v>9900972.222222222</v>
      </c>
      <c r="AD48" s="17"/>
      <c r="AE48" s="97"/>
      <c r="AF48" s="40"/>
      <c r="AG48" s="40"/>
    </row>
    <row r="49" spans="1:34" ht="15" x14ac:dyDescent="0.25">
      <c r="A49" s="27">
        <f t="shared" si="0"/>
        <v>34</v>
      </c>
      <c r="B49" s="27"/>
      <c r="C49" s="16"/>
      <c r="D49" s="21"/>
      <c r="E49" s="154"/>
      <c r="F49" s="154"/>
      <c r="G49" s="154"/>
      <c r="H49" s="147"/>
      <c r="I49" s="158"/>
      <c r="J49" s="147"/>
      <c r="K49" s="159"/>
      <c r="L49" s="158"/>
      <c r="M49" s="159"/>
      <c r="N49" s="147"/>
      <c r="O49" s="161"/>
      <c r="P49" s="147"/>
      <c r="Q49" s="158"/>
      <c r="R49" s="150"/>
      <c r="S49" s="158"/>
      <c r="T49" s="147"/>
      <c r="U49" s="158"/>
      <c r="V49" s="150"/>
      <c r="W49" s="150"/>
      <c r="X49" s="150"/>
      <c r="Y49" s="158"/>
      <c r="Z49" s="150"/>
      <c r="AA49" s="150"/>
      <c r="AB49" s="150"/>
      <c r="AC49" s="158"/>
      <c r="AE49" s="97"/>
      <c r="AF49" s="40"/>
      <c r="AG49" s="40"/>
    </row>
    <row r="50" spans="1:34" ht="15" x14ac:dyDescent="0.25">
      <c r="A50" s="27">
        <f t="shared" si="0"/>
        <v>35</v>
      </c>
      <c r="B50" s="27"/>
      <c r="C50" s="38" t="s">
        <v>136</v>
      </c>
      <c r="D50" s="21"/>
      <c r="E50" s="154"/>
      <c r="F50" s="154"/>
      <c r="G50" s="154"/>
      <c r="H50" s="147"/>
      <c r="I50" s="158"/>
      <c r="J50" s="147"/>
      <c r="K50" s="159"/>
      <c r="L50" s="158"/>
      <c r="M50" s="159"/>
      <c r="N50" s="147"/>
      <c r="O50" s="161"/>
      <c r="P50" s="147"/>
      <c r="Q50" s="158"/>
      <c r="R50" s="150"/>
      <c r="S50" s="158"/>
      <c r="T50" s="147"/>
      <c r="U50" s="158"/>
      <c r="V50" s="150"/>
      <c r="W50" s="150"/>
      <c r="X50" s="150"/>
      <c r="Y50" s="158"/>
      <c r="Z50" s="150"/>
      <c r="AA50" s="150"/>
      <c r="AB50" s="150"/>
      <c r="AC50" s="158"/>
      <c r="AE50" s="97"/>
      <c r="AF50" s="40"/>
      <c r="AG50" s="40"/>
    </row>
    <row r="51" spans="1:34" ht="15" x14ac:dyDescent="0.25">
      <c r="A51" s="27">
        <f t="shared" si="0"/>
        <v>36</v>
      </c>
      <c r="B51" s="27"/>
      <c r="C51" s="21" t="s">
        <v>137</v>
      </c>
      <c r="D51" s="21"/>
      <c r="E51" s="154" t="s">
        <v>134</v>
      </c>
      <c r="F51" s="154"/>
      <c r="G51" s="154" t="s">
        <v>134</v>
      </c>
      <c r="H51" s="147"/>
      <c r="I51" s="158">
        <v>0</v>
      </c>
      <c r="J51" s="147"/>
      <c r="K51" s="159">
        <v>0</v>
      </c>
      <c r="L51" s="158"/>
      <c r="M51" s="159">
        <v>0</v>
      </c>
      <c r="N51" s="147"/>
      <c r="O51" s="161" t="s">
        <v>134</v>
      </c>
      <c r="P51" s="147"/>
      <c r="Q51" s="158">
        <v>0</v>
      </c>
      <c r="R51" s="150"/>
      <c r="S51" s="158">
        <v>0</v>
      </c>
      <c r="T51" s="147"/>
      <c r="U51" s="158">
        <f>'Sch J WPs'!AI136</f>
        <v>45636</v>
      </c>
      <c r="V51" s="150"/>
      <c r="W51" s="150">
        <v>0</v>
      </c>
      <c r="X51" s="150"/>
      <c r="Y51" s="158">
        <f>'Sch J WPs'!AH86</f>
        <v>522384.73999999953</v>
      </c>
      <c r="Z51" s="150"/>
      <c r="AA51" s="150">
        <v>0</v>
      </c>
      <c r="AB51" s="150"/>
      <c r="AC51" s="158">
        <f t="shared" ref="AC51" si="20">I51-W51-Y51+AA51</f>
        <v>-522384.73999999953</v>
      </c>
      <c r="AE51" s="97"/>
      <c r="AF51" s="40"/>
      <c r="AG51" s="40"/>
    </row>
    <row r="52" spans="1:34" ht="15" x14ac:dyDescent="0.25">
      <c r="A52" s="27">
        <f t="shared" si="0"/>
        <v>37</v>
      </c>
      <c r="B52" s="27"/>
      <c r="C52" s="16"/>
      <c r="D52" s="16"/>
      <c r="E52" s="147"/>
      <c r="F52" s="147"/>
      <c r="G52" s="147"/>
      <c r="H52" s="147"/>
      <c r="I52" s="163"/>
      <c r="J52" s="158"/>
      <c r="K52" s="156"/>
      <c r="L52" s="156"/>
      <c r="M52" s="156"/>
      <c r="N52" s="156"/>
      <c r="O52" s="151"/>
      <c r="P52" s="151"/>
      <c r="Q52" s="163"/>
      <c r="R52" s="158"/>
      <c r="S52" s="163"/>
      <c r="T52" s="158"/>
      <c r="U52" s="163"/>
      <c r="V52" s="158"/>
      <c r="W52" s="163"/>
      <c r="X52" s="158"/>
      <c r="Y52" s="163"/>
      <c r="Z52" s="158"/>
      <c r="AA52" s="163"/>
      <c r="AB52" s="158"/>
      <c r="AC52" s="163"/>
      <c r="AE52" s="97"/>
    </row>
    <row r="53" spans="1:34" ht="15" x14ac:dyDescent="0.25">
      <c r="A53" s="27">
        <f t="shared" si="0"/>
        <v>38</v>
      </c>
      <c r="B53" s="27"/>
      <c r="C53" s="16"/>
      <c r="D53" s="16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</row>
    <row r="54" spans="1:34" ht="15.75" thickBot="1" x14ac:dyDescent="0.3">
      <c r="A54" s="27">
        <f t="shared" si="0"/>
        <v>39</v>
      </c>
      <c r="B54" s="27"/>
      <c r="C54" s="20" t="s">
        <v>138</v>
      </c>
      <c r="D54" s="20"/>
      <c r="E54" s="145"/>
      <c r="F54" s="145"/>
      <c r="G54" s="145"/>
      <c r="H54" s="145"/>
      <c r="I54" s="164">
        <f>SUM(I19:I52)</f>
        <v>392249000.02999997</v>
      </c>
      <c r="J54" s="157"/>
      <c r="K54" s="147"/>
      <c r="L54" s="147"/>
      <c r="M54" s="147"/>
      <c r="N54" s="147"/>
      <c r="O54" s="147"/>
      <c r="P54" s="147"/>
      <c r="Q54" s="164">
        <f>SUM(Q19:Q52)</f>
        <v>18983142</v>
      </c>
      <c r="R54" s="157"/>
      <c r="S54" s="164">
        <f>SUM(S19:S52)</f>
        <v>392249000.02999997</v>
      </c>
      <c r="T54" s="157"/>
      <c r="U54" s="164">
        <f>SUM(U19:U52)</f>
        <v>336318.3176815277</v>
      </c>
      <c r="V54" s="157"/>
      <c r="W54" s="164">
        <f>SUM(W19:W52)</f>
        <v>401356.11728052603</v>
      </c>
      <c r="X54" s="155"/>
      <c r="Y54" s="164">
        <f>SUM(Y19:Y52)</f>
        <v>2649520.4791486114</v>
      </c>
      <c r="Z54" s="157"/>
      <c r="AA54" s="164">
        <f>SUM(AA19:AA52)</f>
        <v>269477.52283448091</v>
      </c>
      <c r="AB54" s="155"/>
      <c r="AC54" s="164">
        <f>SUM(AC19:AC52)</f>
        <v>389467600.95640534</v>
      </c>
      <c r="AD54" s="40"/>
      <c r="AE54" s="40"/>
      <c r="AG54" s="40"/>
      <c r="AH54" s="121"/>
    </row>
    <row r="55" spans="1:34" ht="15.75" thickTop="1" x14ac:dyDescent="0.25">
      <c r="A55" s="27">
        <f t="shared" si="0"/>
        <v>40</v>
      </c>
      <c r="B55" s="27"/>
      <c r="C55" s="16"/>
      <c r="D55" s="16"/>
      <c r="E55" s="147"/>
      <c r="F55" s="147"/>
      <c r="G55" s="147"/>
      <c r="H55" s="147"/>
      <c r="I55" s="155"/>
      <c r="J55" s="147"/>
      <c r="K55" s="147"/>
      <c r="L55" s="147"/>
      <c r="M55" s="147"/>
      <c r="N55" s="147"/>
      <c r="O55" s="147"/>
      <c r="P55" s="147"/>
      <c r="Q55" s="165"/>
      <c r="R55" s="147"/>
      <c r="S55" s="155"/>
      <c r="T55" s="147"/>
      <c r="U55" s="155"/>
      <c r="V55" s="147"/>
      <c r="W55" s="155"/>
      <c r="X55" s="147"/>
      <c r="Y55" s="155"/>
      <c r="Z55" s="147"/>
      <c r="AA55" s="155"/>
      <c r="AB55" s="147"/>
      <c r="AC55" s="155"/>
      <c r="AE55" s="40"/>
      <c r="AH55" s="123"/>
    </row>
    <row r="56" spans="1:34" ht="15" x14ac:dyDescent="0.25">
      <c r="A56" s="27">
        <f t="shared" si="0"/>
        <v>41</v>
      </c>
      <c r="B56" s="27"/>
      <c r="C56" s="16"/>
      <c r="D56" s="16"/>
      <c r="E56" s="147"/>
      <c r="F56" s="147"/>
      <c r="G56" s="147"/>
      <c r="H56" s="147"/>
      <c r="I56" s="155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66"/>
      <c r="V56" s="147"/>
      <c r="W56" s="147"/>
      <c r="X56" s="147"/>
      <c r="Y56" s="147"/>
      <c r="Z56" s="147"/>
      <c r="AA56" s="147"/>
      <c r="AB56" s="147"/>
      <c r="AC56" s="147"/>
      <c r="AH56" s="126"/>
    </row>
    <row r="57" spans="1:34" ht="15.75" thickBot="1" x14ac:dyDescent="0.3">
      <c r="A57" s="27">
        <f t="shared" si="0"/>
        <v>42</v>
      </c>
      <c r="B57" s="27"/>
      <c r="C57" s="16"/>
      <c r="D57" s="16"/>
      <c r="E57" s="167" t="s">
        <v>139</v>
      </c>
      <c r="F57" s="167"/>
      <c r="G57" s="147"/>
      <c r="H57" s="147"/>
      <c r="I57" s="168">
        <f>ROUND(Q54/AC54,4)</f>
        <v>4.87E-2</v>
      </c>
      <c r="J57" s="156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55"/>
    </row>
    <row r="58" spans="1:34" ht="15.75" thickTop="1" x14ac:dyDescent="0.25">
      <c r="A58" s="27"/>
      <c r="B58" s="27"/>
      <c r="C58" s="16"/>
      <c r="D58" s="16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</row>
    <row r="59" spans="1:34" ht="15" x14ac:dyDescent="0.25">
      <c r="A59" s="27"/>
      <c r="B59" s="27"/>
      <c r="C59" s="16"/>
      <c r="D59" s="16"/>
      <c r="E59" s="147"/>
      <c r="F59" s="147"/>
      <c r="G59" s="147"/>
      <c r="H59" s="147"/>
      <c r="I59" s="165"/>
      <c r="J59" s="147"/>
      <c r="K59" s="147"/>
      <c r="L59" s="147"/>
      <c r="M59" s="147"/>
      <c r="N59" s="147"/>
      <c r="O59" s="147"/>
      <c r="P59" s="147"/>
      <c r="Q59" s="165"/>
      <c r="R59" s="147"/>
      <c r="S59" s="165"/>
      <c r="T59" s="147"/>
      <c r="U59" s="165"/>
      <c r="V59" s="147"/>
      <c r="W59" s="165"/>
      <c r="X59" s="147"/>
      <c r="Y59" s="165"/>
      <c r="Z59" s="147"/>
      <c r="AA59" s="165"/>
      <c r="AB59" s="147"/>
      <c r="AC59" s="165"/>
    </row>
    <row r="60" spans="1:34" ht="15" x14ac:dyDescent="0.25">
      <c r="A60" s="27"/>
      <c r="B60" s="27"/>
      <c r="C60" s="16"/>
      <c r="D60" s="16"/>
      <c r="E60" s="147"/>
      <c r="F60" s="147"/>
      <c r="G60" s="147"/>
      <c r="H60" s="147"/>
      <c r="I60" s="165"/>
      <c r="J60" s="147"/>
      <c r="K60" s="147"/>
      <c r="L60" s="147"/>
      <c r="M60" s="147"/>
      <c r="N60" s="147"/>
      <c r="O60" s="147"/>
      <c r="P60" s="147"/>
      <c r="Q60" s="165"/>
      <c r="R60" s="147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</row>
    <row r="61" spans="1:34" ht="15" x14ac:dyDescent="0.25">
      <c r="A61" s="27"/>
      <c r="B61" s="27"/>
      <c r="C61" s="16"/>
      <c r="D61" s="16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69"/>
      <c r="X61" s="147"/>
      <c r="Y61" s="147"/>
      <c r="Z61" s="147"/>
      <c r="AA61" s="147"/>
      <c r="AB61" s="147"/>
      <c r="AC61" s="147"/>
    </row>
    <row r="62" spans="1:34" ht="15" x14ac:dyDescent="0.25">
      <c r="A62" s="27"/>
      <c r="B62" s="27"/>
      <c r="C62" s="16"/>
      <c r="D62" s="16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</row>
    <row r="63" spans="1:34" ht="15" x14ac:dyDescent="0.25">
      <c r="A63" s="27"/>
      <c r="B63" s="27"/>
      <c r="C63" s="16"/>
      <c r="D63" s="16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</row>
    <row r="64" spans="1:34" ht="15" x14ac:dyDescent="0.25">
      <c r="A64" s="27"/>
      <c r="B64" s="27"/>
      <c r="C64" s="16"/>
      <c r="D64" s="16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</row>
    <row r="65" spans="1:29" ht="15" x14ac:dyDescent="0.25">
      <c r="A65" s="19" t="str">
        <f>A1</f>
        <v>Kentucky American Water Company</v>
      </c>
      <c r="B65" s="19"/>
      <c r="C65" s="20"/>
      <c r="D65" s="20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</row>
    <row r="66" spans="1:29" ht="15" x14ac:dyDescent="0.25">
      <c r="A66" s="19" t="str">
        <f>A2</f>
        <v>Case No. 2026-00094</v>
      </c>
      <c r="B66" s="19"/>
      <c r="C66" s="20"/>
      <c r="D66" s="20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</row>
    <row r="67" spans="1:29" ht="15" x14ac:dyDescent="0.25">
      <c r="A67" s="19" t="str">
        <f>Linkin!E44</f>
        <v>Embedded Cost of Long-Term Debt</v>
      </c>
      <c r="B67" s="19"/>
      <c r="C67" s="20"/>
      <c r="D67" s="20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</row>
    <row r="68" spans="1:29" ht="15" x14ac:dyDescent="0.25">
      <c r="A68" s="19" t="str">
        <f>Linkin!C6</f>
        <v>As of August 2026</v>
      </c>
      <c r="B68" s="19"/>
      <c r="C68" s="20"/>
      <c r="D68" s="20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</row>
    <row r="69" spans="1:29" ht="15" x14ac:dyDescent="0.25">
      <c r="A69" s="19"/>
      <c r="B69" s="19"/>
      <c r="C69" s="20"/>
      <c r="D69" s="20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</row>
    <row r="70" spans="1:29" ht="15" x14ac:dyDescent="0.25">
      <c r="A70" s="72" t="s">
        <v>105</v>
      </c>
      <c r="C70" s="20"/>
      <c r="D70" s="20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6" t="s">
        <v>115</v>
      </c>
    </row>
    <row r="71" spans="1:29" ht="15" x14ac:dyDescent="0.25">
      <c r="A71" s="16" t="str">
        <f>Linkin!A17</f>
        <v>Type of Filing: __X__ Original  _____ Updated  _____ Revised</v>
      </c>
      <c r="B71" s="21"/>
      <c r="C71" s="20"/>
      <c r="D71" s="20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8" t="str">
        <f ca="1">AC7</f>
        <v>Capital Structure\[KAWC 2026 Rate Case - Capital Structure.xlsx]Sch J-4</v>
      </c>
    </row>
    <row r="72" spans="1:29" ht="15" x14ac:dyDescent="0.25">
      <c r="A72" s="16" t="str">
        <f>"Workpaper Reference No(s):  " &amp;Linkin!C27</f>
        <v>Workpaper Reference No(s):  W/P - 7-4</v>
      </c>
      <c r="B72" s="16"/>
      <c r="C72" s="16"/>
      <c r="D72" s="16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8" t="str">
        <f>Linkin!G44</f>
        <v>Witness Responsible:   John Watkins</v>
      </c>
    </row>
    <row r="73" spans="1:29" ht="15" x14ac:dyDescent="0.25">
      <c r="A73" s="21"/>
      <c r="B73" s="21"/>
      <c r="C73" s="16"/>
      <c r="D73" s="16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8" t="s">
        <v>106</v>
      </c>
    </row>
    <row r="74" spans="1:29" ht="15" x14ac:dyDescent="0.25">
      <c r="A74" s="21"/>
      <c r="B74" s="21"/>
      <c r="C74" s="16"/>
      <c r="D74" s="16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6"/>
    </row>
    <row r="75" spans="1:29" ht="15" x14ac:dyDescent="0.25">
      <c r="A75" s="21"/>
      <c r="B75" s="21"/>
      <c r="C75" s="16"/>
      <c r="D75" s="16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6"/>
    </row>
    <row r="76" spans="1:29" ht="15" x14ac:dyDescent="0.25">
      <c r="C76" s="16"/>
      <c r="D76" s="16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</row>
    <row r="77" spans="1:29" ht="15" x14ac:dyDescent="0.25">
      <c r="A77" s="16"/>
      <c r="B77" s="16"/>
      <c r="C77" s="21"/>
      <c r="D77" s="21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1" t="s">
        <v>116</v>
      </c>
      <c r="V77" s="151"/>
      <c r="X77" s="151"/>
      <c r="Y77" s="150"/>
      <c r="Z77" s="150"/>
      <c r="AA77" s="150"/>
      <c r="AB77" s="150"/>
      <c r="AC77" s="150"/>
    </row>
    <row r="78" spans="1:29" ht="15" x14ac:dyDescent="0.25">
      <c r="A78" s="28" t="s">
        <v>79</v>
      </c>
      <c r="B78" s="28"/>
      <c r="C78" s="28" t="s">
        <v>117</v>
      </c>
      <c r="D78" s="20"/>
      <c r="E78" s="152" t="s">
        <v>109</v>
      </c>
      <c r="F78" s="152"/>
      <c r="G78" s="152" t="s">
        <v>118</v>
      </c>
      <c r="H78" s="152"/>
      <c r="I78" s="152" t="s">
        <v>101</v>
      </c>
      <c r="J78" s="152"/>
      <c r="K78" s="152" t="s">
        <v>53</v>
      </c>
      <c r="L78" s="152"/>
      <c r="M78" s="152" t="s">
        <v>53</v>
      </c>
      <c r="N78" s="152"/>
      <c r="O78" s="152" t="s">
        <v>119</v>
      </c>
      <c r="P78" s="152"/>
      <c r="Q78" s="152" t="s">
        <v>120</v>
      </c>
      <c r="R78" s="152"/>
      <c r="S78" s="152" t="s">
        <v>121</v>
      </c>
      <c r="T78" s="152"/>
      <c r="U78" s="152" t="s">
        <v>122</v>
      </c>
      <c r="V78" s="152"/>
      <c r="W78" s="151" t="s">
        <v>123</v>
      </c>
      <c r="X78" s="152"/>
      <c r="Y78" s="152" t="s">
        <v>123</v>
      </c>
      <c r="Z78" s="152"/>
      <c r="AA78" s="152" t="s">
        <v>123</v>
      </c>
      <c r="AB78" s="152"/>
      <c r="AC78" s="152" t="s">
        <v>99</v>
      </c>
    </row>
    <row r="79" spans="1:29" ht="15.75" thickBot="1" x14ac:dyDescent="0.3">
      <c r="A79" s="29" t="s">
        <v>84</v>
      </c>
      <c r="B79" s="27"/>
      <c r="C79" s="29" t="s">
        <v>124</v>
      </c>
      <c r="D79" s="20"/>
      <c r="E79" s="153" t="s">
        <v>125</v>
      </c>
      <c r="F79" s="151"/>
      <c r="G79" s="153" t="s">
        <v>125</v>
      </c>
      <c r="H79" s="151"/>
      <c r="I79" s="153" t="s">
        <v>110</v>
      </c>
      <c r="J79" s="151"/>
      <c r="K79" s="153" t="s">
        <v>126</v>
      </c>
      <c r="L79" s="151"/>
      <c r="M79" s="153" t="s">
        <v>127</v>
      </c>
      <c r="N79" s="151"/>
      <c r="O79" s="153" t="s">
        <v>126</v>
      </c>
      <c r="P79" s="151"/>
      <c r="Q79" s="153" t="s">
        <v>108</v>
      </c>
      <c r="R79" s="151"/>
      <c r="S79" s="153" t="s">
        <v>101</v>
      </c>
      <c r="T79" s="151"/>
      <c r="U79" s="153" t="s">
        <v>128</v>
      </c>
      <c r="V79" s="151"/>
      <c r="W79" s="153" t="s">
        <v>129</v>
      </c>
      <c r="X79" s="151"/>
      <c r="Y79" s="153" t="s">
        <v>130</v>
      </c>
      <c r="Z79" s="151"/>
      <c r="AA79" s="153" t="s">
        <v>131</v>
      </c>
      <c r="AB79" s="151"/>
      <c r="AC79" s="153" t="s">
        <v>132</v>
      </c>
    </row>
    <row r="80" spans="1:29" ht="15" x14ac:dyDescent="0.25">
      <c r="A80" s="27">
        <v>1</v>
      </c>
      <c r="B80" s="27"/>
      <c r="C80" s="16"/>
      <c r="D80" s="16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</row>
    <row r="81" spans="1:39" ht="15" x14ac:dyDescent="0.25">
      <c r="A81" s="27">
        <f>A80+1</f>
        <v>2</v>
      </c>
      <c r="B81" s="27"/>
      <c r="C81" s="16"/>
      <c r="D81" s="16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</row>
    <row r="82" spans="1:39" ht="15" x14ac:dyDescent="0.25">
      <c r="A82" s="27">
        <f t="shared" ref="A82:A115" si="21">A81+1</f>
        <v>3</v>
      </c>
      <c r="B82" s="27"/>
      <c r="C82" s="38" t="s">
        <v>133</v>
      </c>
      <c r="D82" s="38"/>
      <c r="E82" s="147"/>
      <c r="F82" s="147"/>
      <c r="G82" s="147"/>
      <c r="H82" s="147"/>
      <c r="I82" s="155"/>
      <c r="J82" s="155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</row>
    <row r="83" spans="1:39" ht="15" x14ac:dyDescent="0.25">
      <c r="A83" s="27">
        <f t="shared" si="21"/>
        <v>4</v>
      </c>
      <c r="B83" s="27"/>
      <c r="C83" s="23"/>
      <c r="D83" s="23"/>
      <c r="E83" s="154"/>
      <c r="F83" s="154"/>
      <c r="G83" s="154"/>
      <c r="H83" s="154"/>
      <c r="I83" s="155"/>
      <c r="J83" s="155"/>
      <c r="K83" s="156"/>
      <c r="L83" s="156"/>
      <c r="M83" s="156"/>
      <c r="N83" s="156"/>
      <c r="O83" s="151"/>
      <c r="P83" s="151"/>
      <c r="Q83" s="155"/>
      <c r="R83" s="155"/>
      <c r="S83" s="155"/>
      <c r="T83" s="155"/>
      <c r="U83" s="155"/>
      <c r="V83" s="155"/>
      <c r="W83" s="155"/>
      <c r="X83" s="155"/>
      <c r="Y83" s="157"/>
      <c r="Z83" s="157"/>
      <c r="AA83" s="157"/>
      <c r="AB83" s="157"/>
      <c r="AC83" s="155"/>
      <c r="AF83" s="18"/>
      <c r="AG83" s="18"/>
    </row>
    <row r="84" spans="1:39" ht="15" x14ac:dyDescent="0.25">
      <c r="A84" s="27">
        <f t="shared" si="21"/>
        <v>5</v>
      </c>
      <c r="B84" s="27"/>
      <c r="C84" s="90" t="str">
        <f>C20</f>
        <v xml:space="preserve">    Series 7.15%   GMB</v>
      </c>
      <c r="D84" s="23"/>
      <c r="E84" s="154">
        <f>E20</f>
        <v>35462</v>
      </c>
      <c r="F84" s="154"/>
      <c r="G84" s="154">
        <f>G20</f>
        <v>46419</v>
      </c>
      <c r="H84" s="154"/>
      <c r="I84" s="158">
        <f>'Sch J WPs'!R14</f>
        <v>7500000</v>
      </c>
      <c r="J84" s="158"/>
      <c r="K84" s="159">
        <f>'Sch J WPs'!C14</f>
        <v>7.1499999999999994E-2</v>
      </c>
      <c r="L84" s="158"/>
      <c r="M84" s="159">
        <f>IF(I84=0,0,ROUND((I84*K84+U84)/I84,5))</f>
        <v>7.1819999999999995E-2</v>
      </c>
      <c r="N84" s="160"/>
      <c r="O84" s="161" t="s">
        <v>134</v>
      </c>
      <c r="P84" s="161"/>
      <c r="Q84" s="158">
        <f t="shared" ref="Q84:Q102" si="22">ROUND(M84*I84,0)</f>
        <v>538650</v>
      </c>
      <c r="R84" s="150"/>
      <c r="S84" s="158">
        <f t="shared" ref="S84:S102" si="23">I84</f>
        <v>7500000</v>
      </c>
      <c r="T84" s="150"/>
      <c r="U84" s="158">
        <f>ROUND('Sch J WPs'!R109*12,0)</f>
        <v>2414</v>
      </c>
      <c r="V84" s="150"/>
      <c r="W84" s="158">
        <v>0</v>
      </c>
      <c r="X84" s="150"/>
      <c r="Y84" s="158">
        <f>'Sch J WPs'!R59</f>
        <v>1039.5099999999984</v>
      </c>
      <c r="Z84" s="150"/>
      <c r="AA84" s="158">
        <v>0</v>
      </c>
      <c r="AB84" s="150"/>
      <c r="AC84" s="158">
        <f t="shared" ref="AC84:AC85" si="24">I84-W84-Y84+AA84</f>
        <v>7498960.4900000002</v>
      </c>
      <c r="AF84" s="40"/>
      <c r="AG84" s="40"/>
      <c r="AI84" s="60"/>
      <c r="AJ84" s="40"/>
      <c r="AK84" s="40"/>
      <c r="AL84" s="128"/>
      <c r="AM84" s="118"/>
    </row>
    <row r="85" spans="1:39" ht="15" x14ac:dyDescent="0.25">
      <c r="A85" s="27">
        <f t="shared" si="21"/>
        <v>6</v>
      </c>
      <c r="B85" s="27"/>
      <c r="C85" s="90" t="str">
        <f>C21</f>
        <v xml:space="preserve">    Series 6.99%   GMB</v>
      </c>
      <c r="D85" s="23"/>
      <c r="E85" s="154">
        <f>E21</f>
        <v>35947</v>
      </c>
      <c r="F85" s="154"/>
      <c r="G85" s="154">
        <f>G21</f>
        <v>46905</v>
      </c>
      <c r="H85" s="154"/>
      <c r="I85" s="158">
        <f>'Sch J WPs'!R15</f>
        <v>9000000</v>
      </c>
      <c r="J85" s="158"/>
      <c r="K85" s="159">
        <f>'Sch J WPs'!C15</f>
        <v>6.9900000000000004E-2</v>
      </c>
      <c r="L85" s="158"/>
      <c r="M85" s="159">
        <f t="shared" ref="M85:M99" si="25">IF(I85=0,0,ROUND((I85*K85+U85)/I85,5))</f>
        <v>7.0260000000000003E-2</v>
      </c>
      <c r="N85" s="160"/>
      <c r="O85" s="161" t="s">
        <v>134</v>
      </c>
      <c r="P85" s="161"/>
      <c r="Q85" s="158">
        <f t="shared" si="22"/>
        <v>632340</v>
      </c>
      <c r="R85" s="150"/>
      <c r="S85" s="158">
        <f t="shared" si="23"/>
        <v>9000000</v>
      </c>
      <c r="T85" s="150"/>
      <c r="U85" s="158">
        <f>ROUND('Sch J WPs'!R110*12,0)</f>
        <v>3247</v>
      </c>
      <c r="V85" s="150"/>
      <c r="W85" s="158">
        <v>0</v>
      </c>
      <c r="X85" s="150"/>
      <c r="Y85" s="158">
        <f>'Sch J WPs'!R60</f>
        <v>5728.5099999999984</v>
      </c>
      <c r="Z85" s="150"/>
      <c r="AA85" s="158">
        <v>0</v>
      </c>
      <c r="AB85" s="150"/>
      <c r="AC85" s="158">
        <f t="shared" si="24"/>
        <v>8994271.4900000002</v>
      </c>
      <c r="AF85" s="40"/>
      <c r="AG85" s="40"/>
      <c r="AI85" s="60"/>
      <c r="AJ85" s="40"/>
      <c r="AK85" s="40"/>
      <c r="AL85" s="128"/>
      <c r="AM85" s="118"/>
    </row>
    <row r="86" spans="1:39" ht="15" x14ac:dyDescent="0.25">
      <c r="A86" s="27">
        <f t="shared" si="21"/>
        <v>7</v>
      </c>
      <c r="B86" s="27"/>
      <c r="C86" s="171"/>
      <c r="D86" s="171"/>
      <c r="E86" s="154"/>
      <c r="F86" s="154"/>
      <c r="G86" s="154"/>
      <c r="H86" s="154"/>
      <c r="I86" s="158"/>
      <c r="J86" s="158"/>
      <c r="K86" s="159"/>
      <c r="L86" s="158"/>
      <c r="M86" s="159"/>
      <c r="N86" s="160"/>
      <c r="O86" s="161"/>
      <c r="P86" s="161"/>
      <c r="Q86" s="158"/>
      <c r="R86" s="150"/>
      <c r="S86" s="158"/>
      <c r="T86" s="150"/>
      <c r="U86" s="158"/>
      <c r="V86" s="150"/>
      <c r="W86" s="158"/>
      <c r="X86" s="150"/>
      <c r="Y86" s="158"/>
      <c r="Z86" s="150"/>
      <c r="AA86" s="158"/>
      <c r="AB86" s="150"/>
      <c r="AC86" s="158"/>
      <c r="AF86" s="40"/>
      <c r="AG86" s="40"/>
    </row>
    <row r="87" spans="1:39" ht="15" x14ac:dyDescent="0.25">
      <c r="A87" s="27">
        <f t="shared" si="21"/>
        <v>8</v>
      </c>
      <c r="B87" s="27"/>
      <c r="C87" s="38" t="str">
        <f>C23</f>
        <v>AWCC Inter-Company Notes:</v>
      </c>
      <c r="D87" s="171"/>
      <c r="E87" s="154"/>
      <c r="F87" s="154"/>
      <c r="G87" s="154"/>
      <c r="H87" s="154"/>
      <c r="I87" s="158"/>
      <c r="J87" s="158"/>
      <c r="K87" s="159"/>
      <c r="L87" s="158"/>
      <c r="M87" s="159"/>
      <c r="N87" s="160"/>
      <c r="O87" s="161"/>
      <c r="P87" s="161"/>
      <c r="Q87" s="158"/>
      <c r="R87" s="150"/>
      <c r="S87" s="158"/>
      <c r="T87" s="150"/>
      <c r="U87" s="158"/>
      <c r="V87" s="150"/>
      <c r="W87" s="158"/>
      <c r="X87" s="150"/>
      <c r="Y87" s="158"/>
      <c r="Z87" s="150"/>
      <c r="AA87" s="158"/>
      <c r="AB87" s="150"/>
      <c r="AC87" s="158"/>
      <c r="AF87" s="40"/>
      <c r="AG87" s="40"/>
    </row>
    <row r="88" spans="1:39" ht="15" x14ac:dyDescent="0.25">
      <c r="A88" s="27">
        <f t="shared" si="21"/>
        <v>9</v>
      </c>
      <c r="B88" s="27"/>
      <c r="C88" s="171"/>
      <c r="D88" s="171"/>
      <c r="E88" s="154"/>
      <c r="F88" s="154"/>
      <c r="G88" s="154"/>
      <c r="H88" s="154"/>
      <c r="I88" s="158"/>
      <c r="J88" s="158"/>
      <c r="K88" s="159"/>
      <c r="L88" s="158"/>
      <c r="M88" s="159"/>
      <c r="N88" s="160"/>
      <c r="O88" s="161"/>
      <c r="P88" s="161"/>
      <c r="Q88" s="158"/>
      <c r="R88" s="150"/>
      <c r="S88" s="158"/>
      <c r="T88" s="150"/>
      <c r="U88" s="158"/>
      <c r="V88" s="150"/>
      <c r="W88" s="158"/>
      <c r="X88" s="150"/>
      <c r="Y88" s="158"/>
      <c r="Z88" s="150"/>
      <c r="AA88" s="158"/>
      <c r="AB88" s="150"/>
      <c r="AC88" s="158"/>
      <c r="AF88" s="40"/>
      <c r="AG88" s="40"/>
    </row>
    <row r="89" spans="1:39" ht="15" x14ac:dyDescent="0.25">
      <c r="A89" s="27">
        <f t="shared" si="21"/>
        <v>10</v>
      </c>
      <c r="B89" s="27"/>
      <c r="C89" s="90" t="str">
        <f t="shared" ref="C89:C106" si="26">C25</f>
        <v xml:space="preserve">    Series 6.593%  Note</v>
      </c>
      <c r="D89" s="171"/>
      <c r="E89" s="154">
        <f t="shared" ref="E89:E106" si="27">E25</f>
        <v>39377</v>
      </c>
      <c r="F89" s="154"/>
      <c r="G89" s="154">
        <f t="shared" ref="G89:G106" si="28">G25</f>
        <v>50328</v>
      </c>
      <c r="H89" s="154"/>
      <c r="I89" s="158">
        <f>'Sch J WPs'!R16</f>
        <v>47000000</v>
      </c>
      <c r="J89" s="158"/>
      <c r="K89" s="159">
        <f>'Sch J WPs'!C16</f>
        <v>6.5930000000000002E-2</v>
      </c>
      <c r="L89" s="158"/>
      <c r="M89" s="159">
        <f>IF(I89=0,0,ROUND((I89*K89+U89)/I89,5))</f>
        <v>6.6280000000000006E-2</v>
      </c>
      <c r="N89" s="160"/>
      <c r="O89" s="161" t="s">
        <v>134</v>
      </c>
      <c r="P89" s="161"/>
      <c r="Q89" s="158">
        <f t="shared" si="22"/>
        <v>3115160</v>
      </c>
      <c r="R89" s="150"/>
      <c r="S89" s="158">
        <f t="shared" si="23"/>
        <v>47000000</v>
      </c>
      <c r="T89" s="150"/>
      <c r="U89" s="158">
        <f>ROUND('Sch J WPs'!R111*12,0)</f>
        <v>16573</v>
      </c>
      <c r="V89" s="150"/>
      <c r="W89" s="158">
        <v>0</v>
      </c>
      <c r="X89" s="150"/>
      <c r="Y89" s="158">
        <f>'Sch J WPs'!R61</f>
        <v>185760.57000000015</v>
      </c>
      <c r="Z89" s="150"/>
      <c r="AA89" s="158">
        <v>0</v>
      </c>
      <c r="AB89" s="150"/>
      <c r="AC89" s="158">
        <f t="shared" ref="AC89:AC102" si="29">I89-W89-Y89+AA89</f>
        <v>46814239.43</v>
      </c>
      <c r="AF89" s="40"/>
      <c r="AG89" s="40"/>
      <c r="AI89" s="60"/>
      <c r="AJ89" s="40"/>
      <c r="AK89" s="40"/>
      <c r="AL89" s="128"/>
      <c r="AM89" s="118"/>
    </row>
    <row r="90" spans="1:39" ht="15" x14ac:dyDescent="0.25">
      <c r="A90" s="27">
        <f t="shared" si="21"/>
        <v>11</v>
      </c>
      <c r="B90" s="27"/>
      <c r="C90" s="90" t="str">
        <f t="shared" si="26"/>
        <v xml:space="preserve">    Series 2.45% Note</v>
      </c>
      <c r="D90" s="171"/>
      <c r="E90" s="154">
        <f t="shared" si="27"/>
        <v>43783</v>
      </c>
      <c r="F90" s="154"/>
      <c r="G90" s="154">
        <f t="shared" si="28"/>
        <v>47392</v>
      </c>
      <c r="H90" s="154"/>
      <c r="I90" s="158">
        <f>'Sch J WPs'!R17</f>
        <v>45390000</v>
      </c>
      <c r="J90" s="158"/>
      <c r="K90" s="159">
        <f>'Sch J WPs'!C17</f>
        <v>2.4500000000000001E-2</v>
      </c>
      <c r="L90" s="158"/>
      <c r="M90" s="159">
        <f>IF(I90=0,0,ROUND((I90*K90+U90)/I90,5))</f>
        <v>2.58E-2</v>
      </c>
      <c r="N90" s="160"/>
      <c r="O90" s="161" t="s">
        <v>134</v>
      </c>
      <c r="P90" s="161"/>
      <c r="Q90" s="158">
        <f t="shared" si="22"/>
        <v>1171062</v>
      </c>
      <c r="R90" s="150"/>
      <c r="S90" s="158">
        <f t="shared" si="23"/>
        <v>45390000</v>
      </c>
      <c r="T90" s="150"/>
      <c r="U90" s="158">
        <f>ROUND('Sch J WPs'!R112*12,0)</f>
        <v>58809</v>
      </c>
      <c r="V90" s="150"/>
      <c r="W90" s="158">
        <v>0</v>
      </c>
      <c r="X90" s="150"/>
      <c r="Y90" s="158">
        <f>'Sch J WPs'!R62</f>
        <v>181818.50999999989</v>
      </c>
      <c r="Z90" s="150"/>
      <c r="AA90" s="158">
        <v>0</v>
      </c>
      <c r="AB90" s="150"/>
      <c r="AC90" s="158">
        <f t="shared" si="29"/>
        <v>45208181.490000002</v>
      </c>
      <c r="AF90" s="40"/>
      <c r="AG90" s="40"/>
      <c r="AI90" s="60"/>
      <c r="AJ90" s="40"/>
      <c r="AK90" s="40"/>
      <c r="AL90" s="128"/>
      <c r="AM90" s="118"/>
    </row>
    <row r="91" spans="1:39" ht="15" x14ac:dyDescent="0.25">
      <c r="A91" s="27">
        <f t="shared" si="21"/>
        <v>12</v>
      </c>
      <c r="B91" s="27"/>
      <c r="C91" s="90" t="str">
        <f t="shared" si="26"/>
        <v xml:space="preserve">    Series 2.45% Note</v>
      </c>
      <c r="D91" s="171"/>
      <c r="E91" s="154">
        <f t="shared" si="27"/>
        <v>43783</v>
      </c>
      <c r="F91" s="154"/>
      <c r="G91" s="154">
        <f t="shared" si="28"/>
        <v>47392</v>
      </c>
      <c r="H91" s="154"/>
      <c r="I91" s="158">
        <f>'Sch J WPs'!R18</f>
        <v>26000000</v>
      </c>
      <c r="J91" s="158"/>
      <c r="K91" s="159">
        <f>'Sch J WPs'!C18</f>
        <v>2.4500000000000001E-2</v>
      </c>
      <c r="L91" s="158"/>
      <c r="M91" s="159">
        <f t="shared" si="25"/>
        <v>2.5899999999999999E-2</v>
      </c>
      <c r="N91" s="160"/>
      <c r="O91" s="161" t="s">
        <v>134</v>
      </c>
      <c r="P91" s="161"/>
      <c r="Q91" s="158">
        <f t="shared" si="22"/>
        <v>673400</v>
      </c>
      <c r="R91" s="150"/>
      <c r="S91" s="158">
        <f t="shared" si="23"/>
        <v>26000000</v>
      </c>
      <c r="T91" s="150"/>
      <c r="U91" s="158">
        <f>ROUND('Sch J WPs'!R113*12,0)</f>
        <v>36353</v>
      </c>
      <c r="V91" s="150"/>
      <c r="W91" s="158">
        <v>0</v>
      </c>
      <c r="X91" s="150"/>
      <c r="Y91" s="158">
        <f>'Sch J WPs'!R63</f>
        <v>112391.35000000033</v>
      </c>
      <c r="Z91" s="150"/>
      <c r="AA91" s="158">
        <v>0</v>
      </c>
      <c r="AB91" s="150"/>
      <c r="AC91" s="158">
        <f t="shared" si="29"/>
        <v>25887608.649999999</v>
      </c>
      <c r="AF91" s="40"/>
      <c r="AG91" s="40"/>
      <c r="AI91" s="60"/>
      <c r="AJ91" s="40"/>
      <c r="AK91" s="40"/>
      <c r="AL91" s="128"/>
      <c r="AM91" s="118"/>
    </row>
    <row r="92" spans="1:39" ht="15" x14ac:dyDescent="0.25">
      <c r="A92" s="27">
        <f t="shared" si="21"/>
        <v>13</v>
      </c>
      <c r="B92" s="27"/>
      <c r="C92" s="90" t="str">
        <f t="shared" si="26"/>
        <v xml:space="preserve">    Series 5.05%    Note</v>
      </c>
      <c r="D92" s="171"/>
      <c r="E92" s="154">
        <f t="shared" si="27"/>
        <v>40868</v>
      </c>
      <c r="F92" s="154"/>
      <c r="G92" s="154">
        <f t="shared" si="28"/>
        <v>50328</v>
      </c>
      <c r="H92" s="154"/>
      <c r="I92" s="158">
        <f>'Sch J WPs'!R19</f>
        <v>20000000</v>
      </c>
      <c r="J92" s="158"/>
      <c r="K92" s="159">
        <f>'Sch J WPs'!C19</f>
        <v>5.0500000000000003E-2</v>
      </c>
      <c r="L92" s="158"/>
      <c r="M92" s="159">
        <f t="shared" si="25"/>
        <v>5.0500000000000003E-2</v>
      </c>
      <c r="N92" s="160"/>
      <c r="O92" s="161" t="s">
        <v>134</v>
      </c>
      <c r="P92" s="161"/>
      <c r="Q92" s="158">
        <f t="shared" si="22"/>
        <v>1010000</v>
      </c>
      <c r="R92" s="150"/>
      <c r="S92" s="158">
        <f t="shared" si="23"/>
        <v>20000000</v>
      </c>
      <c r="T92" s="150"/>
      <c r="U92" s="158">
        <f>ROUND('Sch J WPs'!R114*12,0)</f>
        <v>0</v>
      </c>
      <c r="V92" s="150"/>
      <c r="W92" s="158">
        <v>0</v>
      </c>
      <c r="X92" s="150"/>
      <c r="Y92" s="158">
        <f>'Sch J WPs'!R64</f>
        <v>0</v>
      </c>
      <c r="Z92" s="150"/>
      <c r="AA92" s="158">
        <v>0</v>
      </c>
      <c r="AB92" s="150"/>
      <c r="AC92" s="158">
        <f t="shared" si="29"/>
        <v>20000000</v>
      </c>
      <c r="AF92" s="40"/>
      <c r="AG92" s="40"/>
      <c r="AI92" s="60"/>
      <c r="AJ92" s="40"/>
      <c r="AK92" s="40"/>
      <c r="AL92" s="128"/>
      <c r="AM92" s="118"/>
    </row>
    <row r="93" spans="1:39" ht="15" x14ac:dyDescent="0.25">
      <c r="A93" s="27">
        <f t="shared" si="21"/>
        <v>14</v>
      </c>
      <c r="B93" s="27"/>
      <c r="C93" s="90" t="str">
        <f t="shared" si="26"/>
        <v xml:space="preserve">    Series 4.00%    Note</v>
      </c>
      <c r="D93" s="171"/>
      <c r="E93" s="154">
        <f t="shared" si="27"/>
        <v>41409</v>
      </c>
      <c r="F93" s="154"/>
      <c r="G93" s="154">
        <f t="shared" si="28"/>
        <v>50328</v>
      </c>
      <c r="H93" s="154"/>
      <c r="I93" s="158">
        <f>'Sch J WPs'!R20</f>
        <v>7859000</v>
      </c>
      <c r="J93" s="158"/>
      <c r="K93" s="159">
        <f>'Sch J WPs'!C20</f>
        <v>0.04</v>
      </c>
      <c r="L93" s="158"/>
      <c r="M93" s="159">
        <f t="shared" si="25"/>
        <v>0.04</v>
      </c>
      <c r="N93" s="160"/>
      <c r="O93" s="161" t="s">
        <v>134</v>
      </c>
      <c r="P93" s="161"/>
      <c r="Q93" s="158">
        <f t="shared" si="22"/>
        <v>314360</v>
      </c>
      <c r="R93" s="150"/>
      <c r="S93" s="158">
        <f t="shared" si="23"/>
        <v>7859000</v>
      </c>
      <c r="T93" s="150"/>
      <c r="U93" s="158">
        <f>ROUND('Sch J WPs'!R115*12,0)</f>
        <v>0</v>
      </c>
      <c r="V93" s="150"/>
      <c r="W93" s="158">
        <v>0</v>
      </c>
      <c r="X93" s="150"/>
      <c r="Y93" s="158">
        <f>'Sch J WPs'!R65</f>
        <v>0</v>
      </c>
      <c r="Z93" s="150"/>
      <c r="AA93" s="158">
        <v>0</v>
      </c>
      <c r="AB93" s="150"/>
      <c r="AC93" s="158">
        <f>I93-W93-Y93+AA93</f>
        <v>7859000</v>
      </c>
      <c r="AF93" s="40"/>
      <c r="AG93" s="40"/>
      <c r="AI93" s="60"/>
      <c r="AJ93" s="40"/>
      <c r="AK93" s="40"/>
      <c r="AL93" s="128"/>
      <c r="AM93" s="118"/>
    </row>
    <row r="94" spans="1:39" ht="15" x14ac:dyDescent="0.25">
      <c r="A94" s="27">
        <f t="shared" si="21"/>
        <v>15</v>
      </c>
      <c r="B94" s="27"/>
      <c r="C94" s="90" t="str">
        <f t="shared" si="26"/>
        <v xml:space="preserve">    Series 4.00%    Note</v>
      </c>
      <c r="D94" s="171"/>
      <c r="E94" s="154">
        <f t="shared" si="27"/>
        <v>42691</v>
      </c>
      <c r="F94" s="154"/>
      <c r="G94" s="154">
        <f t="shared" si="28"/>
        <v>53662</v>
      </c>
      <c r="H94" s="147"/>
      <c r="I94" s="158">
        <f>'Sch J WPs'!R21</f>
        <v>5000000</v>
      </c>
      <c r="J94" s="158"/>
      <c r="K94" s="159">
        <f>'Sch J WPs'!C21</f>
        <v>0.04</v>
      </c>
      <c r="L94" s="158"/>
      <c r="M94" s="159">
        <f t="shared" si="25"/>
        <v>4.0629999999999999E-2</v>
      </c>
      <c r="N94" s="147"/>
      <c r="O94" s="161" t="s">
        <v>134</v>
      </c>
      <c r="P94" s="147"/>
      <c r="Q94" s="158">
        <f t="shared" si="22"/>
        <v>203150</v>
      </c>
      <c r="R94" s="150"/>
      <c r="S94" s="158">
        <f t="shared" si="23"/>
        <v>5000000</v>
      </c>
      <c r="T94" s="150"/>
      <c r="U94" s="158">
        <f>ROUND(('Sch J WPs'!R116+'Sch J WPs'!R185)*12,0)</f>
        <v>3132</v>
      </c>
      <c r="V94" s="150"/>
      <c r="W94" s="158">
        <f>'Sch J WPs'!R157</f>
        <v>28044.339999999938</v>
      </c>
      <c r="X94" s="150"/>
      <c r="Y94" s="158">
        <f>'Sch J WPs'!R66</f>
        <v>35400.990000000034</v>
      </c>
      <c r="Z94" s="150"/>
      <c r="AA94" s="158">
        <v>0</v>
      </c>
      <c r="AB94" s="150"/>
      <c r="AC94" s="158">
        <f t="shared" si="29"/>
        <v>4936554.67</v>
      </c>
      <c r="AE94" s="116"/>
      <c r="AF94" s="40"/>
      <c r="AG94" s="40"/>
      <c r="AI94" s="60"/>
      <c r="AJ94" s="40"/>
      <c r="AK94" s="40"/>
      <c r="AL94" s="128"/>
      <c r="AM94" s="118"/>
    </row>
    <row r="95" spans="1:39" ht="15" x14ac:dyDescent="0.25">
      <c r="A95" s="27">
        <f t="shared" si="21"/>
        <v>16</v>
      </c>
      <c r="B95" s="27"/>
      <c r="C95" s="90" t="str">
        <f t="shared" si="26"/>
        <v xml:space="preserve">    Series 3.75%    Note</v>
      </c>
      <c r="D95" s="171"/>
      <c r="E95" s="154">
        <f t="shared" si="27"/>
        <v>42991</v>
      </c>
      <c r="F95" s="154"/>
      <c r="G95" s="154">
        <f t="shared" si="28"/>
        <v>53936</v>
      </c>
      <c r="H95" s="147"/>
      <c r="I95" s="158">
        <f>'Sch J WPs'!R22</f>
        <v>5000000</v>
      </c>
      <c r="J95" s="158"/>
      <c r="K95" s="159">
        <f>'Sch J WPs'!C22</f>
        <v>3.7499999999999999E-2</v>
      </c>
      <c r="L95" s="158"/>
      <c r="M95" s="159">
        <f t="shared" si="25"/>
        <v>3.7949999999999998E-2</v>
      </c>
      <c r="N95" s="147"/>
      <c r="O95" s="161" t="s">
        <v>134</v>
      </c>
      <c r="P95" s="147"/>
      <c r="Q95" s="158">
        <f>ROUND(M95*I95,0)</f>
        <v>189750</v>
      </c>
      <c r="R95" s="150"/>
      <c r="S95" s="158">
        <f t="shared" si="23"/>
        <v>5000000</v>
      </c>
      <c r="T95" s="150"/>
      <c r="U95" s="158">
        <f>ROUND(('Sch J WPs'!R117+'Sch J WPs'!R186)*12,0)</f>
        <v>2243</v>
      </c>
      <c r="V95" s="150"/>
      <c r="W95" s="158">
        <f>'Sch J WPs'!R158</f>
        <v>10739.479999999974</v>
      </c>
      <c r="X95" s="150"/>
      <c r="Y95" s="158">
        <f>'Sch J WPs'!R67</f>
        <v>36359.419999999962</v>
      </c>
      <c r="Z95" s="150"/>
      <c r="AA95" s="158">
        <v>0</v>
      </c>
      <c r="AB95" s="150"/>
      <c r="AC95" s="158">
        <f t="shared" si="29"/>
        <v>4952901.1000000006</v>
      </c>
      <c r="AF95" s="40"/>
      <c r="AG95" s="40"/>
      <c r="AI95" s="60"/>
      <c r="AJ95" s="40"/>
      <c r="AK95" s="40"/>
      <c r="AL95" s="128"/>
      <c r="AM95" s="118"/>
    </row>
    <row r="96" spans="1:39" ht="15" x14ac:dyDescent="0.25">
      <c r="A96" s="27">
        <f t="shared" si="21"/>
        <v>17</v>
      </c>
      <c r="B96" s="27"/>
      <c r="C96" s="90" t="str">
        <f t="shared" si="26"/>
        <v xml:space="preserve">    Series 4.15%    Note</v>
      </c>
      <c r="D96" s="171"/>
      <c r="E96" s="154">
        <f t="shared" si="27"/>
        <v>43607</v>
      </c>
      <c r="F96" s="154"/>
      <c r="G96" s="154">
        <f t="shared" si="28"/>
        <v>54575</v>
      </c>
      <c r="H96" s="147"/>
      <c r="I96" s="158">
        <f>'Sch J WPs'!R23</f>
        <v>16000000</v>
      </c>
      <c r="J96" s="158"/>
      <c r="K96" s="159">
        <f>'Sch J WPs'!C23</f>
        <v>4.1500000000000002E-2</v>
      </c>
      <c r="L96" s="158"/>
      <c r="M96" s="159">
        <f t="shared" si="25"/>
        <v>4.2020000000000002E-2</v>
      </c>
      <c r="N96" s="147"/>
      <c r="O96" s="161" t="s">
        <v>134</v>
      </c>
      <c r="P96" s="147"/>
      <c r="Q96" s="158">
        <f t="shared" si="22"/>
        <v>672320</v>
      </c>
      <c r="R96" s="150"/>
      <c r="S96" s="158">
        <f t="shared" si="23"/>
        <v>16000000</v>
      </c>
      <c r="T96" s="150"/>
      <c r="U96" s="158">
        <f>ROUND(('Sch J WPs'!R118+'Sch J WPs'!R187)*12,0)</f>
        <v>8374</v>
      </c>
      <c r="V96" s="150"/>
      <c r="W96" s="158">
        <f>'Sch J WPs'!R159</f>
        <v>64253.069999999978</v>
      </c>
      <c r="X96" s="150"/>
      <c r="Y96" s="158">
        <f>'Sch J WPs'!R68</f>
        <v>126325.99000000012</v>
      </c>
      <c r="Z96" s="150"/>
      <c r="AA96" s="158">
        <v>0</v>
      </c>
      <c r="AB96" s="150"/>
      <c r="AC96" s="158">
        <f t="shared" si="29"/>
        <v>15809420.939999999</v>
      </c>
      <c r="AF96" s="40"/>
      <c r="AG96" s="40"/>
      <c r="AI96" s="60"/>
      <c r="AJ96" s="40"/>
      <c r="AK96" s="40"/>
      <c r="AL96" s="128"/>
      <c r="AM96" s="118"/>
    </row>
    <row r="97" spans="1:39" ht="15" x14ac:dyDescent="0.25">
      <c r="A97" s="27">
        <f t="shared" si="21"/>
        <v>18</v>
      </c>
      <c r="B97" s="27"/>
      <c r="C97" s="90" t="str">
        <f t="shared" si="26"/>
        <v xml:space="preserve">    Series 3.25%  Note</v>
      </c>
      <c r="D97" s="171"/>
      <c r="E97" s="154">
        <f t="shared" si="27"/>
        <v>44340</v>
      </c>
      <c r="F97" s="154"/>
      <c r="G97" s="154">
        <f t="shared" si="28"/>
        <v>55305</v>
      </c>
      <c r="H97" s="147"/>
      <c r="I97" s="158">
        <f>'Sch J WPs'!R24</f>
        <v>13000000</v>
      </c>
      <c r="J97" s="158"/>
      <c r="K97" s="159">
        <f>'Sch J WPs'!C24</f>
        <v>3.2500000000000001E-2</v>
      </c>
      <c r="L97" s="158"/>
      <c r="M97" s="159">
        <f t="shared" si="25"/>
        <v>3.295E-2</v>
      </c>
      <c r="N97" s="147"/>
      <c r="O97" s="161" t="s">
        <v>134</v>
      </c>
      <c r="P97" s="147"/>
      <c r="Q97" s="158">
        <f>ROUND(M97*I97,0)</f>
        <v>428350</v>
      </c>
      <c r="R97" s="150"/>
      <c r="S97" s="158">
        <f t="shared" si="23"/>
        <v>13000000</v>
      </c>
      <c r="T97" s="150"/>
      <c r="U97" s="158">
        <f>ROUND(('Sch J WPs'!R119+'Sch J WPs'!R188)*12,0)</f>
        <v>5856</v>
      </c>
      <c r="V97" s="150"/>
      <c r="W97" s="158">
        <f>'Sch J WPs'!R160</f>
        <v>30732.119999999915</v>
      </c>
      <c r="X97" s="150"/>
      <c r="Y97" s="158">
        <f>'Sch J WPs'!R69</f>
        <v>114232.49000000018</v>
      </c>
      <c r="Z97" s="150"/>
      <c r="AA97" s="158">
        <v>0</v>
      </c>
      <c r="AB97" s="150"/>
      <c r="AC97" s="158">
        <f t="shared" si="29"/>
        <v>12855035.390000001</v>
      </c>
      <c r="AF97" s="40"/>
      <c r="AG97" s="40"/>
      <c r="AI97" s="60"/>
      <c r="AJ97" s="40"/>
      <c r="AK97" s="40"/>
      <c r="AL97" s="128"/>
      <c r="AM97" s="118"/>
    </row>
    <row r="98" spans="1:39" ht="15" x14ac:dyDescent="0.25">
      <c r="A98" s="27">
        <f t="shared" si="21"/>
        <v>19</v>
      </c>
      <c r="B98" s="27"/>
      <c r="C98" s="90" t="str">
        <f t="shared" si="26"/>
        <v xml:space="preserve">    Series 4.45%  Note</v>
      </c>
      <c r="D98" s="171"/>
      <c r="E98" s="154">
        <f t="shared" si="27"/>
        <v>44699</v>
      </c>
      <c r="F98" s="154"/>
      <c r="G98" s="154">
        <f t="shared" si="28"/>
        <v>48366</v>
      </c>
      <c r="H98" s="147"/>
      <c r="I98" s="158">
        <f>'Sch J WPs'!R25</f>
        <v>10000000</v>
      </c>
      <c r="J98" s="158"/>
      <c r="K98" s="159">
        <f>'Sch J WPs'!C25</f>
        <v>4.4499999999999998E-2</v>
      </c>
      <c r="L98" s="158"/>
      <c r="M98" s="159">
        <f t="shared" si="25"/>
        <v>4.5659999999999999E-2</v>
      </c>
      <c r="N98" s="147"/>
      <c r="O98" s="161" t="s">
        <v>134</v>
      </c>
      <c r="P98" s="147"/>
      <c r="Q98" s="158">
        <f t="shared" si="22"/>
        <v>456600</v>
      </c>
      <c r="R98" s="150"/>
      <c r="S98" s="158">
        <f t="shared" si="23"/>
        <v>10000000</v>
      </c>
      <c r="T98" s="150"/>
      <c r="U98" s="158">
        <f>ROUND(('Sch J WPs'!R120+'Sch J WPs'!R189)*12,0)</f>
        <v>11570</v>
      </c>
      <c r="V98" s="150"/>
      <c r="W98" s="158">
        <f>'Sch J WPs'!R161</f>
        <v>18096.929999999978</v>
      </c>
      <c r="X98" s="150"/>
      <c r="Y98" s="158">
        <f>'Sch J WPs'!R70</f>
        <v>48455.660000000084</v>
      </c>
      <c r="Z98" s="150"/>
      <c r="AA98" s="158">
        <v>0</v>
      </c>
      <c r="AB98" s="150"/>
      <c r="AC98" s="158">
        <f t="shared" si="29"/>
        <v>9933447.4100000001</v>
      </c>
      <c r="AF98" s="40"/>
      <c r="AG98" s="40"/>
      <c r="AI98" s="60"/>
      <c r="AJ98" s="40"/>
      <c r="AK98" s="40"/>
      <c r="AL98" s="128"/>
      <c r="AM98" s="118"/>
    </row>
    <row r="99" spans="1:39" s="105" customFormat="1" ht="15" x14ac:dyDescent="0.25">
      <c r="A99" s="27">
        <f t="shared" si="21"/>
        <v>20</v>
      </c>
      <c r="B99" s="96"/>
      <c r="C99" s="90" t="str">
        <f t="shared" si="26"/>
        <v xml:space="preserve">    Series 3.875%  Note</v>
      </c>
      <c r="D99" s="171"/>
      <c r="E99" s="154">
        <f t="shared" si="27"/>
        <v>45170</v>
      </c>
      <c r="F99" s="154"/>
      <c r="G99" s="154">
        <f t="shared" si="28"/>
        <v>46997</v>
      </c>
      <c r="H99" s="147"/>
      <c r="I99" s="158">
        <f>'Sch J WPs'!R26</f>
        <v>26000000</v>
      </c>
      <c r="J99" s="158"/>
      <c r="K99" s="159">
        <f>'Sch J WPs'!C26</f>
        <v>3.875E-2</v>
      </c>
      <c r="L99" s="158"/>
      <c r="M99" s="159">
        <f t="shared" si="25"/>
        <v>4.0759999999999998E-2</v>
      </c>
      <c r="N99" s="147"/>
      <c r="O99" s="161" t="s">
        <v>134</v>
      </c>
      <c r="P99" s="147"/>
      <c r="Q99" s="158">
        <f t="shared" si="22"/>
        <v>1059760</v>
      </c>
      <c r="R99" s="150"/>
      <c r="S99" s="158">
        <f t="shared" si="23"/>
        <v>26000000</v>
      </c>
      <c r="T99" s="150"/>
      <c r="U99" s="158">
        <f>ROUND('Sch J WPs'!R121*12,0)</f>
        <v>52266</v>
      </c>
      <c r="V99" s="150"/>
      <c r="W99" s="158">
        <v>0</v>
      </c>
      <c r="X99" s="150"/>
      <c r="Y99" s="158">
        <f>'Sch J WPs'!R71</f>
        <v>104677.83000000009</v>
      </c>
      <c r="Z99" s="150"/>
      <c r="AA99" s="158">
        <v>0</v>
      </c>
      <c r="AB99" s="150"/>
      <c r="AC99" s="158">
        <f t="shared" si="29"/>
        <v>25895322.169999998</v>
      </c>
      <c r="AF99" s="40"/>
      <c r="AG99" s="40"/>
      <c r="AH99" s="17"/>
      <c r="AI99" s="60"/>
      <c r="AJ99" s="40"/>
      <c r="AK99" s="40"/>
      <c r="AL99" s="128"/>
      <c r="AM99" s="118"/>
    </row>
    <row r="100" spans="1:39" s="105" customFormat="1" ht="15" x14ac:dyDescent="0.25">
      <c r="A100" s="27">
        <f t="shared" si="21"/>
        <v>21</v>
      </c>
      <c r="B100" s="96"/>
      <c r="C100" s="90" t="str">
        <f t="shared" si="26"/>
        <v xml:space="preserve">    Series 3.625%  Note</v>
      </c>
      <c r="D100" s="171"/>
      <c r="E100" s="154">
        <f t="shared" si="27"/>
        <v>45184</v>
      </c>
      <c r="F100" s="154"/>
      <c r="G100" s="154">
        <f t="shared" si="28"/>
        <v>46188</v>
      </c>
      <c r="H100" s="147"/>
      <c r="I100" s="158">
        <f>'Sch J WPs'!R27</f>
        <v>0</v>
      </c>
      <c r="J100" s="158"/>
      <c r="K100" s="159">
        <f>'Sch J WPs'!C27</f>
        <v>3.6249999999999998E-2</v>
      </c>
      <c r="L100" s="158"/>
      <c r="M100" s="159">
        <f>IF(I100=0,0,ROUND((I100*K100+U100)/I100,5))</f>
        <v>0</v>
      </c>
      <c r="N100" s="147"/>
      <c r="O100" s="161" t="s">
        <v>134</v>
      </c>
      <c r="P100" s="147"/>
      <c r="Q100" s="158">
        <f t="shared" si="22"/>
        <v>0</v>
      </c>
      <c r="R100" s="150"/>
      <c r="S100" s="158">
        <f t="shared" si="23"/>
        <v>0</v>
      </c>
      <c r="T100" s="150"/>
      <c r="U100" s="158">
        <f>ROUND('Sch J WPs'!R122*12,0)</f>
        <v>0</v>
      </c>
      <c r="V100" s="150"/>
      <c r="W100" s="158">
        <v>0</v>
      </c>
      <c r="X100" s="150"/>
      <c r="Y100" s="158">
        <f>'Sch J WPs'!R72</f>
        <v>-0.429999999921165</v>
      </c>
      <c r="Z100" s="150"/>
      <c r="AA100" s="158">
        <v>0</v>
      </c>
      <c r="AB100" s="150"/>
      <c r="AC100" s="158">
        <f t="shared" si="29"/>
        <v>0.429999999921165</v>
      </c>
      <c r="AF100" s="40"/>
      <c r="AG100" s="40"/>
      <c r="AH100" s="17"/>
      <c r="AI100" s="60"/>
      <c r="AJ100" s="40"/>
      <c r="AK100" s="40"/>
      <c r="AL100" s="128"/>
      <c r="AM100" s="118"/>
    </row>
    <row r="101" spans="1:39" s="105" customFormat="1" ht="15" x14ac:dyDescent="0.25">
      <c r="A101" s="27">
        <f t="shared" si="21"/>
        <v>22</v>
      </c>
      <c r="B101" s="96"/>
      <c r="C101" s="90" t="str">
        <f t="shared" si="26"/>
        <v xml:space="preserve">    Series 5.15%  Note</v>
      </c>
      <c r="D101" s="171"/>
      <c r="E101" s="154">
        <f t="shared" si="27"/>
        <v>45427</v>
      </c>
      <c r="F101" s="154"/>
      <c r="G101" s="154">
        <f t="shared" si="28"/>
        <v>49004</v>
      </c>
      <c r="H101" s="147"/>
      <c r="I101" s="158">
        <f>'Sch J WPs'!R28</f>
        <v>14000000</v>
      </c>
      <c r="J101" s="158"/>
      <c r="K101" s="159">
        <f>'Sch J WPs'!C28</f>
        <v>5.1499999999999997E-2</v>
      </c>
      <c r="L101" s="158"/>
      <c r="M101" s="159">
        <f>IF(I101=0,0,ROUND((I101*K101+U101)/I101,5))</f>
        <v>5.2670000000000002E-2</v>
      </c>
      <c r="N101" s="147"/>
      <c r="O101" s="161" t="s">
        <v>134</v>
      </c>
      <c r="P101" s="147"/>
      <c r="Q101" s="158">
        <f t="shared" si="22"/>
        <v>737380</v>
      </c>
      <c r="R101" s="150"/>
      <c r="S101" s="158">
        <f t="shared" si="23"/>
        <v>14000000</v>
      </c>
      <c r="T101" s="150"/>
      <c r="U101" s="158">
        <f>ROUND(('Sch J WPs'!R123+'Sch J WPs'!R190)*12,0)</f>
        <v>16350</v>
      </c>
      <c r="V101" s="150"/>
      <c r="W101" s="158">
        <f>'Sch J WPs'!R162</f>
        <v>33400.409999999923</v>
      </c>
      <c r="X101" s="150"/>
      <c r="Y101" s="158">
        <f>'Sch J WPs'!R73</f>
        <v>89267.489999999903</v>
      </c>
      <c r="Z101" s="150"/>
      <c r="AA101" s="158">
        <v>0</v>
      </c>
      <c r="AB101" s="150"/>
      <c r="AC101" s="158">
        <f t="shared" si="29"/>
        <v>13877332.1</v>
      </c>
      <c r="AF101" s="40"/>
      <c r="AG101" s="40"/>
      <c r="AH101" s="17"/>
      <c r="AI101" s="60"/>
      <c r="AJ101" s="40"/>
      <c r="AK101" s="40"/>
      <c r="AL101" s="128"/>
      <c r="AM101" s="118"/>
    </row>
    <row r="102" spans="1:39" s="105" customFormat="1" ht="15" x14ac:dyDescent="0.25">
      <c r="A102" s="27">
        <f t="shared" si="21"/>
        <v>23</v>
      </c>
      <c r="B102" s="96"/>
      <c r="C102" s="90" t="str">
        <f t="shared" si="26"/>
        <v xml:space="preserve">    Series 5.45%  Note</v>
      </c>
      <c r="D102" s="171"/>
      <c r="E102" s="154">
        <f t="shared" si="27"/>
        <v>45427</v>
      </c>
      <c r="F102" s="154"/>
      <c r="G102" s="154">
        <f t="shared" si="28"/>
        <v>56309</v>
      </c>
      <c r="H102" s="147"/>
      <c r="I102" s="158">
        <f>'Sch J WPs'!R29</f>
        <v>14000000</v>
      </c>
      <c r="J102" s="158"/>
      <c r="K102" s="159">
        <f>'Sch J WPs'!C29</f>
        <v>5.45E-2</v>
      </c>
      <c r="L102" s="158"/>
      <c r="M102" s="159">
        <f>IF(I102=0,0,ROUND((I102*K102+U102)/I102,5))</f>
        <v>5.5160000000000001E-2</v>
      </c>
      <c r="N102" s="147"/>
      <c r="O102" s="161" t="s">
        <v>134</v>
      </c>
      <c r="P102" s="147"/>
      <c r="Q102" s="158">
        <f t="shared" si="22"/>
        <v>772240</v>
      </c>
      <c r="R102" s="150"/>
      <c r="S102" s="158">
        <f t="shared" si="23"/>
        <v>14000000</v>
      </c>
      <c r="T102" s="150"/>
      <c r="U102" s="158">
        <f>ROUND(('Sch J WPs'!R124+'Sch J WPs'!R191)*12,0)</f>
        <v>9237</v>
      </c>
      <c r="V102" s="150"/>
      <c r="W102" s="158">
        <f>'Sch J WPs'!R163</f>
        <v>116285.95999999986</v>
      </c>
      <c r="X102" s="150"/>
      <c r="Y102" s="158">
        <f>'Sch J WPs'!R74</f>
        <v>137749.17999999982</v>
      </c>
      <c r="Z102" s="150"/>
      <c r="AA102" s="158">
        <v>0</v>
      </c>
      <c r="AB102" s="150"/>
      <c r="AC102" s="158">
        <f t="shared" si="29"/>
        <v>13745964.860000001</v>
      </c>
      <c r="AF102" s="40"/>
      <c r="AG102" s="40"/>
      <c r="AH102" s="17"/>
      <c r="AI102" s="60"/>
      <c r="AJ102" s="40"/>
      <c r="AK102" s="40"/>
      <c r="AL102" s="128"/>
      <c r="AM102" s="118"/>
    </row>
    <row r="103" spans="1:39" s="105" customFormat="1" ht="15" x14ac:dyDescent="0.25">
      <c r="A103" s="27">
        <f t="shared" si="21"/>
        <v>24</v>
      </c>
      <c r="B103" s="96"/>
      <c r="C103" s="90" t="str">
        <f t="shared" si="26"/>
        <v xml:space="preserve">    Series 5.25%  Note</v>
      </c>
      <c r="D103" s="171"/>
      <c r="E103" s="154">
        <f t="shared" si="27"/>
        <v>45731</v>
      </c>
      <c r="F103" s="154"/>
      <c r="G103" s="154">
        <f t="shared" si="28"/>
        <v>49369</v>
      </c>
      <c r="H103" s="147"/>
      <c r="I103" s="158">
        <f>'Sch J WPs'!R30</f>
        <v>10000000</v>
      </c>
      <c r="J103" s="158"/>
      <c r="K103" s="159">
        <f>'Sch J WPs'!C30</f>
        <v>5.2499999999999998E-2</v>
      </c>
      <c r="L103" s="158"/>
      <c r="M103" s="159">
        <f>IF(I103=0,0,ROUND((I103*K103+U103)/I103,5))</f>
        <v>5.3409999999999999E-2</v>
      </c>
      <c r="N103" s="147"/>
      <c r="O103" s="161" t="s">
        <v>134</v>
      </c>
      <c r="P103" s="147"/>
      <c r="Q103" s="158">
        <f t="shared" ref="Q103" si="30">ROUND(M103*I103,0)</f>
        <v>534100</v>
      </c>
      <c r="R103" s="150"/>
      <c r="S103" s="158">
        <f t="shared" ref="S103" si="31">I103</f>
        <v>10000000</v>
      </c>
      <c r="T103" s="150"/>
      <c r="U103" s="158">
        <f>ROUND(('Sch J WPs'!R125+'Sch J WPs'!R192-'Sch J WPs'!R237)*12,0)</f>
        <v>9065</v>
      </c>
      <c r="V103" s="150"/>
      <c r="W103" s="158">
        <f>'Sch J WPs'!R164</f>
        <v>32679.553336510908</v>
      </c>
      <c r="X103" s="150"/>
      <c r="Y103" s="158">
        <f>'Sch J WPs'!R75</f>
        <v>74962.372000000119</v>
      </c>
      <c r="Z103" s="150"/>
      <c r="AA103" s="158">
        <f>'Sch J WPs'!R216</f>
        <v>30562.17978620607</v>
      </c>
      <c r="AB103" s="150"/>
      <c r="AC103" s="158">
        <f>I103-W103-Y103+AA103</f>
        <v>9922920.2544496953</v>
      </c>
      <c r="AF103" s="40"/>
      <c r="AG103" s="40"/>
      <c r="AI103" s="60"/>
      <c r="AJ103" s="40"/>
      <c r="AK103" s="40"/>
      <c r="AL103" s="128"/>
      <c r="AM103" s="118"/>
    </row>
    <row r="104" spans="1:39" s="105" customFormat="1" ht="15" x14ac:dyDescent="0.25">
      <c r="A104" s="27">
        <f t="shared" si="21"/>
        <v>25</v>
      </c>
      <c r="B104" s="96"/>
      <c r="C104" s="90" t="str">
        <f t="shared" si="26"/>
        <v xml:space="preserve">    Series 5.70%  Note</v>
      </c>
      <c r="D104" s="171"/>
      <c r="E104" s="154">
        <f t="shared" si="27"/>
        <v>45915</v>
      </c>
      <c r="F104" s="154"/>
      <c r="G104" s="154">
        <f t="shared" si="28"/>
        <v>56858</v>
      </c>
      <c r="H104" s="147"/>
      <c r="I104" s="158">
        <f>'Sch J WPs'!R31</f>
        <v>19000000</v>
      </c>
      <c r="J104" s="158"/>
      <c r="K104" s="159">
        <f>'Sch J WPs'!C31</f>
        <v>5.7000000000000002E-2</v>
      </c>
      <c r="L104" s="158"/>
      <c r="M104" s="159">
        <f t="shared" ref="M104:M106" si="32">IF(I104=0,0,ROUND((I104*K104+U104)/I104,5))</f>
        <v>5.7079999999999999E-2</v>
      </c>
      <c r="N104" s="147"/>
      <c r="O104" s="161" t="s">
        <v>134</v>
      </c>
      <c r="P104" s="147"/>
      <c r="Q104" s="158">
        <f t="shared" ref="Q104:Q106" si="33">ROUND(M104*I104,0)</f>
        <v>1084520</v>
      </c>
      <c r="R104" s="150"/>
      <c r="S104" s="158">
        <f t="shared" ref="S104:S106" si="34">I104</f>
        <v>19000000</v>
      </c>
      <c r="T104" s="150"/>
      <c r="U104" s="158">
        <f>ROUND(('Sch J WPs'!R126+'Sch J WPs'!R193-'Sch J WPs'!R238)*12,0)</f>
        <v>1538</v>
      </c>
      <c r="V104" s="150"/>
      <c r="W104" s="158">
        <f>'Sch J WPs'!R165</f>
        <v>100596.05999999992</v>
      </c>
      <c r="X104" s="150"/>
      <c r="Y104" s="158">
        <f>'Sch J WPs'!R76</f>
        <v>199474.80021111117</v>
      </c>
      <c r="Z104" s="150"/>
      <c r="AA104" s="158">
        <f>'Sch J WPs'!R217</f>
        <v>255454.37000000005</v>
      </c>
      <c r="AB104" s="150"/>
      <c r="AC104" s="158">
        <f t="shared" ref="AC104:AC106" si="35">I104-W104-Y104+AA104</f>
        <v>18955383.509788889</v>
      </c>
      <c r="AF104" s="40"/>
      <c r="AG104" s="40"/>
      <c r="AI104" s="60"/>
      <c r="AJ104" s="40"/>
      <c r="AK104" s="40"/>
      <c r="AL104" s="128"/>
      <c r="AM104" s="118"/>
    </row>
    <row r="105" spans="1:39" s="105" customFormat="1" ht="15" x14ac:dyDescent="0.25">
      <c r="A105" s="27">
        <f t="shared" si="21"/>
        <v>26</v>
      </c>
      <c r="B105" s="96"/>
      <c r="C105" s="90" t="str">
        <f t="shared" si="26"/>
        <v xml:space="preserve">    Proposed 2026 Issuance (10-year)</v>
      </c>
      <c r="D105" s="171"/>
      <c r="E105" s="154">
        <f t="shared" si="27"/>
        <v>46157</v>
      </c>
      <c r="F105" s="154"/>
      <c r="G105" s="154">
        <f t="shared" si="28"/>
        <v>49796</v>
      </c>
      <c r="H105" s="147"/>
      <c r="I105" s="158">
        <f>'Sch J WPs'!R32</f>
        <v>25000000.0075</v>
      </c>
      <c r="J105" s="158"/>
      <c r="K105" s="159">
        <f>'Sch J WPs'!C32</f>
        <v>5.2032499999999988E-2</v>
      </c>
      <c r="L105" s="158"/>
      <c r="M105" s="159">
        <f t="shared" si="32"/>
        <v>5.3030000000000001E-2</v>
      </c>
      <c r="N105" s="147"/>
      <c r="O105" s="161" t="s">
        <v>134</v>
      </c>
      <c r="P105" s="147"/>
      <c r="Q105" s="158">
        <f t="shared" si="33"/>
        <v>1325750</v>
      </c>
      <c r="R105" s="150"/>
      <c r="S105" s="158">
        <f t="shared" si="34"/>
        <v>25000000.0075</v>
      </c>
      <c r="T105" s="150"/>
      <c r="U105" s="158">
        <f>ROUND('Sch J WPs'!R127*12,0)</f>
        <v>25000</v>
      </c>
      <c r="V105" s="150"/>
      <c r="W105" s="158">
        <v>0</v>
      </c>
      <c r="X105" s="150"/>
      <c r="Y105" s="158">
        <f>'Sch J WPs'!R77</f>
        <v>242708.3334061458</v>
      </c>
      <c r="Z105" s="150"/>
      <c r="AA105" s="158">
        <v>0</v>
      </c>
      <c r="AB105" s="150"/>
      <c r="AC105" s="158">
        <f t="shared" si="35"/>
        <v>24757291.674093854</v>
      </c>
      <c r="AF105" s="40"/>
      <c r="AG105" s="40"/>
      <c r="AI105" s="60"/>
      <c r="AJ105" s="40"/>
      <c r="AK105" s="40"/>
      <c r="AL105" s="128"/>
      <c r="AM105" s="118"/>
    </row>
    <row r="106" spans="1:39" s="105" customFormat="1" ht="15" x14ac:dyDescent="0.25">
      <c r="A106" s="27">
        <f t="shared" si="21"/>
        <v>27</v>
      </c>
      <c r="B106" s="96"/>
      <c r="C106" s="90" t="str">
        <f t="shared" si="26"/>
        <v xml:space="preserve">    Proposed 2026 Issuance (30-year)</v>
      </c>
      <c r="D106" s="171"/>
      <c r="E106" s="154">
        <f t="shared" si="27"/>
        <v>46157</v>
      </c>
      <c r="F106" s="154"/>
      <c r="G106" s="154">
        <f t="shared" si="28"/>
        <v>57101</v>
      </c>
      <c r="H106" s="147"/>
      <c r="I106" s="158">
        <f>'Sch J WPs'!R33</f>
        <v>25000000.0075</v>
      </c>
      <c r="J106" s="158"/>
      <c r="K106" s="159">
        <f>'Sch J WPs'!C33</f>
        <v>5.9452833333333337E-2</v>
      </c>
      <c r="L106" s="158"/>
      <c r="M106" s="159">
        <f t="shared" si="32"/>
        <v>5.9790000000000003E-2</v>
      </c>
      <c r="N106" s="147"/>
      <c r="O106" s="161" t="s">
        <v>134</v>
      </c>
      <c r="P106" s="147"/>
      <c r="Q106" s="158">
        <f t="shared" si="33"/>
        <v>1494750</v>
      </c>
      <c r="R106" s="150"/>
      <c r="S106" s="158">
        <f t="shared" si="34"/>
        <v>25000000.0075</v>
      </c>
      <c r="T106" s="150"/>
      <c r="U106" s="158">
        <f>ROUND('Sch J WPs'!R128*12,0)</f>
        <v>8333</v>
      </c>
      <c r="V106" s="150"/>
      <c r="W106" s="158">
        <v>0</v>
      </c>
      <c r="X106" s="150"/>
      <c r="Y106" s="158">
        <f>'Sch J WPs'!R78</f>
        <v>247569.44451871526</v>
      </c>
      <c r="Z106" s="150"/>
      <c r="AA106" s="158">
        <v>0</v>
      </c>
      <c r="AB106" s="150"/>
      <c r="AC106" s="158">
        <f t="shared" si="35"/>
        <v>24752430.562981285</v>
      </c>
      <c r="AF106" s="40"/>
      <c r="AG106" s="40"/>
      <c r="AI106" s="60"/>
      <c r="AJ106" s="40"/>
      <c r="AK106" s="40"/>
      <c r="AL106" s="128"/>
      <c r="AM106" s="118"/>
    </row>
    <row r="107" spans="1:39" ht="15" x14ac:dyDescent="0.25">
      <c r="A107" s="27">
        <f t="shared" si="21"/>
        <v>28</v>
      </c>
      <c r="B107" s="27"/>
      <c r="C107" s="16"/>
      <c r="D107" s="16"/>
      <c r="E107" s="154"/>
      <c r="F107" s="154"/>
      <c r="G107" s="154"/>
      <c r="H107" s="147"/>
      <c r="I107" s="158"/>
      <c r="J107" s="158"/>
      <c r="K107" s="159"/>
      <c r="L107" s="158"/>
      <c r="M107" s="159"/>
      <c r="N107" s="147"/>
      <c r="O107" s="161"/>
      <c r="P107" s="147"/>
      <c r="Q107" s="158"/>
      <c r="R107" s="150"/>
      <c r="S107" s="158"/>
      <c r="T107" s="150"/>
      <c r="U107" s="158"/>
      <c r="V107" s="150"/>
      <c r="W107" s="158"/>
      <c r="X107" s="150"/>
      <c r="Y107" s="158"/>
      <c r="Z107" s="150"/>
      <c r="AA107" s="158"/>
      <c r="AB107" s="150"/>
      <c r="AC107" s="158"/>
      <c r="AF107" s="40"/>
      <c r="AG107" s="40"/>
      <c r="AH107" s="105"/>
      <c r="AI107" s="60"/>
    </row>
    <row r="108" spans="1:39" ht="15" x14ac:dyDescent="0.25">
      <c r="A108" s="27">
        <f t="shared" si="21"/>
        <v>29</v>
      </c>
      <c r="B108" s="27"/>
      <c r="C108" s="38" t="str">
        <f>C50</f>
        <v xml:space="preserve">Carry Over Unamortized Debt Expense </v>
      </c>
      <c r="D108" s="16"/>
      <c r="E108" s="154"/>
      <c r="F108" s="154"/>
      <c r="G108" s="154"/>
      <c r="H108" s="147"/>
      <c r="I108" s="158"/>
      <c r="J108" s="158"/>
      <c r="K108" s="159"/>
      <c r="L108" s="158"/>
      <c r="M108" s="159"/>
      <c r="N108" s="147"/>
      <c r="O108" s="161"/>
      <c r="P108" s="147"/>
      <c r="Q108" s="158"/>
      <c r="R108" s="150"/>
      <c r="S108" s="158"/>
      <c r="T108" s="150"/>
      <c r="U108" s="158"/>
      <c r="V108" s="150"/>
      <c r="W108" s="158"/>
      <c r="X108" s="150"/>
      <c r="Y108" s="158"/>
      <c r="Z108" s="150"/>
      <c r="AA108" s="158"/>
      <c r="AB108" s="150"/>
      <c r="AC108" s="158"/>
      <c r="AF108" s="40"/>
      <c r="AG108" s="40"/>
      <c r="AH108" s="105"/>
      <c r="AI108" s="60"/>
    </row>
    <row r="109" spans="1:39" ht="15" x14ac:dyDescent="0.25">
      <c r="A109" s="27">
        <f t="shared" si="21"/>
        <v>30</v>
      </c>
      <c r="B109" s="27"/>
      <c r="C109" s="21" t="s">
        <v>137</v>
      </c>
      <c r="D109" s="21"/>
      <c r="E109" s="154" t="s">
        <v>134</v>
      </c>
      <c r="F109" s="154"/>
      <c r="G109" s="154" t="s">
        <v>134</v>
      </c>
      <c r="H109" s="147"/>
      <c r="I109" s="158">
        <v>0</v>
      </c>
      <c r="J109" s="147"/>
      <c r="K109" s="159">
        <v>0</v>
      </c>
      <c r="L109" s="158"/>
      <c r="M109" s="159">
        <v>0</v>
      </c>
      <c r="N109" s="147"/>
      <c r="O109" s="161" t="s">
        <v>134</v>
      </c>
      <c r="P109" s="147"/>
      <c r="Q109" s="158">
        <v>0</v>
      </c>
      <c r="R109" s="150"/>
      <c r="S109" s="158">
        <v>0</v>
      </c>
      <c r="T109" s="147"/>
      <c r="U109" s="158">
        <f>ROUND('Sch J WPs'!R136*12,0)</f>
        <v>45636</v>
      </c>
      <c r="V109" s="150"/>
      <c r="W109" s="150">
        <v>0</v>
      </c>
      <c r="X109" s="150"/>
      <c r="Y109" s="158">
        <f>'Sch J WPs'!R86</f>
        <v>583232.73999999953</v>
      </c>
      <c r="Z109" s="150"/>
      <c r="AA109" s="150">
        <v>0</v>
      </c>
      <c r="AB109" s="150"/>
      <c r="AC109" s="158">
        <f>I109-W109-Y109+AA109</f>
        <v>-583232.73999999953</v>
      </c>
      <c r="AE109" s="105"/>
      <c r="AF109" s="40"/>
      <c r="AG109" s="40"/>
      <c r="AH109" s="105"/>
      <c r="AI109" s="60"/>
      <c r="AJ109" s="40"/>
      <c r="AK109" s="40"/>
      <c r="AL109" s="128"/>
      <c r="AM109" s="118"/>
    </row>
    <row r="110" spans="1:39" ht="15" x14ac:dyDescent="0.25">
      <c r="A110" s="27">
        <f t="shared" si="21"/>
        <v>31</v>
      </c>
      <c r="B110" s="27"/>
      <c r="C110" s="16"/>
      <c r="D110" s="16"/>
      <c r="E110" s="147"/>
      <c r="F110" s="147"/>
      <c r="G110" s="147"/>
      <c r="H110" s="147"/>
      <c r="I110" s="163"/>
      <c r="J110" s="158"/>
      <c r="K110" s="156"/>
      <c r="L110" s="156"/>
      <c r="M110" s="156"/>
      <c r="N110" s="156"/>
      <c r="O110" s="151"/>
      <c r="P110" s="151"/>
      <c r="Q110" s="163"/>
      <c r="R110" s="158"/>
      <c r="S110" s="163"/>
      <c r="T110" s="158"/>
      <c r="U110" s="163"/>
      <c r="V110" s="158"/>
      <c r="W110" s="163"/>
      <c r="X110" s="158"/>
      <c r="Y110" s="163"/>
      <c r="Z110" s="158"/>
      <c r="AA110" s="163"/>
      <c r="AB110" s="158"/>
      <c r="AC110" s="163"/>
      <c r="AF110" s="40"/>
      <c r="AG110" s="40"/>
      <c r="AH110" s="105"/>
      <c r="AI110" s="60"/>
    </row>
    <row r="111" spans="1:39" ht="15" x14ac:dyDescent="0.25">
      <c r="A111" s="27">
        <f t="shared" si="21"/>
        <v>32</v>
      </c>
      <c r="B111" s="27"/>
      <c r="C111" s="16"/>
      <c r="D111" s="16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F111" s="40"/>
      <c r="AG111" s="40"/>
      <c r="AH111" s="105"/>
      <c r="AI111" s="60"/>
      <c r="AK111" s="126"/>
    </row>
    <row r="112" spans="1:39" ht="15.75" thickBot="1" x14ac:dyDescent="0.3">
      <c r="A112" s="27">
        <f t="shared" si="21"/>
        <v>33</v>
      </c>
      <c r="B112" s="27"/>
      <c r="C112" s="20" t="s">
        <v>138</v>
      </c>
      <c r="D112" s="20"/>
      <c r="E112" s="145"/>
      <c r="F112" s="145"/>
      <c r="G112" s="145"/>
      <c r="H112" s="145"/>
      <c r="I112" s="164">
        <f>SUM(I83:I110)</f>
        <v>344749000.01499999</v>
      </c>
      <c r="J112" s="157"/>
      <c r="K112" s="147"/>
      <c r="L112" s="147"/>
      <c r="M112" s="147"/>
      <c r="N112" s="147"/>
      <c r="O112" s="147"/>
      <c r="P112" s="147"/>
      <c r="Q112" s="164">
        <f>SUM(Q83:Q110)</f>
        <v>16413642</v>
      </c>
      <c r="R112" s="157"/>
      <c r="S112" s="164">
        <f>SUM(S83:S110)</f>
        <v>344749000.01499999</v>
      </c>
      <c r="T112" s="157"/>
      <c r="U112" s="164">
        <f>SUM(U83:U110)</f>
        <v>315996</v>
      </c>
      <c r="V112" s="157"/>
      <c r="W112" s="164">
        <f>SUM(W83:W110)</f>
        <v>434827.92333651037</v>
      </c>
      <c r="X112" s="155"/>
      <c r="Y112" s="164">
        <f>SUM(Y83:Y110)</f>
        <v>2527154.7601359719</v>
      </c>
      <c r="Z112" s="157"/>
      <c r="AA112" s="164">
        <f>SUM(AA83:AA110)</f>
        <v>286016.5497862061</v>
      </c>
      <c r="AB112" s="155"/>
      <c r="AC112" s="164">
        <f>SUM(AC83:AC110)</f>
        <v>342073033.88131368</v>
      </c>
      <c r="AF112" s="40"/>
      <c r="AG112" s="40"/>
      <c r="AH112" s="121"/>
      <c r="AJ112" s="34"/>
      <c r="AK112" s="34"/>
      <c r="AL112" s="34"/>
      <c r="AM112" s="34"/>
    </row>
    <row r="113" spans="1:38" ht="15.75" thickTop="1" x14ac:dyDescent="0.25">
      <c r="A113" s="27">
        <f t="shared" si="21"/>
        <v>34</v>
      </c>
      <c r="B113" s="27"/>
      <c r="C113" s="16"/>
      <c r="D113" s="16"/>
      <c r="E113" s="147"/>
      <c r="F113" s="147"/>
      <c r="G113" s="147"/>
      <c r="H113" s="147"/>
      <c r="I113" s="155"/>
      <c r="J113" s="155"/>
      <c r="K113" s="147"/>
      <c r="L113" s="147"/>
      <c r="M113" s="147"/>
      <c r="N113" s="147"/>
      <c r="O113" s="147"/>
      <c r="P113" s="147"/>
      <c r="Q113" s="165"/>
      <c r="R113" s="147"/>
      <c r="S113" s="147"/>
      <c r="T113" s="147"/>
      <c r="U113" s="155"/>
      <c r="V113" s="147"/>
      <c r="W113" s="155"/>
      <c r="X113" s="147"/>
      <c r="Y113" s="155"/>
      <c r="Z113" s="147"/>
      <c r="AA113" s="155"/>
      <c r="AB113" s="147"/>
      <c r="AC113" s="155"/>
      <c r="AF113" s="40"/>
      <c r="AH113" s="129"/>
      <c r="AJ113" s="130"/>
      <c r="AL113" s="121"/>
    </row>
    <row r="114" spans="1:38" ht="15" x14ac:dyDescent="0.25">
      <c r="A114" s="27">
        <f t="shared" si="21"/>
        <v>35</v>
      </c>
      <c r="B114" s="27"/>
      <c r="C114" s="16"/>
      <c r="D114" s="16"/>
      <c r="E114" s="147"/>
      <c r="F114" s="147"/>
      <c r="G114" s="147"/>
      <c r="H114" s="147"/>
      <c r="I114" s="155"/>
      <c r="J114" s="147"/>
      <c r="K114" s="147"/>
      <c r="L114" s="147"/>
      <c r="M114" s="147"/>
      <c r="N114" s="147"/>
      <c r="O114" s="147"/>
      <c r="P114" s="147"/>
      <c r="Q114" s="147"/>
      <c r="R114" s="147"/>
      <c r="S114" s="155"/>
      <c r="T114" s="155"/>
      <c r="U114" s="166"/>
      <c r="V114" s="147"/>
      <c r="W114" s="166"/>
      <c r="X114" s="147"/>
      <c r="Y114" s="166"/>
      <c r="Z114" s="147"/>
      <c r="AA114" s="166"/>
      <c r="AB114" s="147"/>
      <c r="AC114" s="166"/>
      <c r="AF114" s="40"/>
      <c r="AG114" s="40"/>
      <c r="AH114" s="126"/>
    </row>
    <row r="115" spans="1:38" ht="15.75" thickBot="1" x14ac:dyDescent="0.3">
      <c r="A115" s="27">
        <f t="shared" si="21"/>
        <v>36</v>
      </c>
      <c r="B115" s="27"/>
      <c r="C115" s="16"/>
      <c r="D115" s="16"/>
      <c r="E115" s="167" t="s">
        <v>139</v>
      </c>
      <c r="F115" s="167"/>
      <c r="G115" s="147"/>
      <c r="H115" s="147"/>
      <c r="I115" s="168">
        <f>ROUND(Q112/AC112,4)</f>
        <v>4.8000000000000001E-2</v>
      </c>
      <c r="J115" s="156"/>
      <c r="K115" s="147"/>
      <c r="L115" s="147"/>
      <c r="M115" s="147"/>
      <c r="N115" s="147"/>
      <c r="O115" s="147"/>
      <c r="P115" s="147"/>
      <c r="Q115" s="165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J115" s="127"/>
    </row>
    <row r="116" spans="1:38" ht="15.75" thickTop="1" x14ac:dyDescent="0.25">
      <c r="A116" s="27"/>
      <c r="B116" s="27"/>
      <c r="C116" s="16"/>
      <c r="D116" s="16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63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</row>
    <row r="117" spans="1:38" ht="15" hidden="1" x14ac:dyDescent="0.25">
      <c r="A117" s="27"/>
      <c r="B117" s="27"/>
      <c r="C117" s="16"/>
      <c r="D117" s="16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69">
        <f>'Sch J WPs'!R41</f>
        <v>344749000.01499999</v>
      </c>
      <c r="T117" s="147"/>
      <c r="U117" s="169">
        <f>'Sch J WPs'!R139+'Sch J WPs'!R195</f>
        <v>27366.815657110128</v>
      </c>
      <c r="V117" s="147"/>
      <c r="W117" s="169">
        <f>'Sch J WPs'!R167+'Sch J WPs'!R90</f>
        <v>2961982.6834724825</v>
      </c>
      <c r="X117" s="147"/>
      <c r="Y117" s="147"/>
      <c r="Z117" s="147"/>
      <c r="AA117" s="147"/>
      <c r="AB117" s="147"/>
      <c r="AC117" s="147"/>
      <c r="AG117" s="40">
        <f>SUM(AG84:AG116)</f>
        <v>0</v>
      </c>
      <c r="AH117" s="121">
        <f>AC117</f>
        <v>0</v>
      </c>
    </row>
    <row r="118" spans="1:38" ht="15" hidden="1" x14ac:dyDescent="0.25">
      <c r="A118" s="27"/>
      <c r="B118" s="27"/>
      <c r="C118" s="16"/>
      <c r="D118" s="16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>
        <v>12</v>
      </c>
      <c r="V118" s="147"/>
      <c r="W118" s="169">
        <f>Y112+W112</f>
        <v>2961982.6834724825</v>
      </c>
      <c r="X118" s="147"/>
      <c r="Y118" s="147"/>
      <c r="Z118" s="147"/>
      <c r="AA118" s="147"/>
      <c r="AB118" s="147"/>
      <c r="AC118" s="147"/>
      <c r="AH118" s="122" t="e">
        <f>AG117/AH117</f>
        <v>#DIV/0!</v>
      </c>
    </row>
    <row r="119" spans="1:38" ht="15" hidden="1" x14ac:dyDescent="0.25">
      <c r="A119" s="27"/>
      <c r="B119" s="27"/>
      <c r="C119" s="16"/>
      <c r="D119" s="16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69">
        <f>U117*U118</f>
        <v>328401.78788532154</v>
      </c>
      <c r="V119" s="147"/>
      <c r="W119" s="147"/>
      <c r="X119" s="147"/>
      <c r="Y119" s="147"/>
      <c r="Z119" s="147"/>
      <c r="AA119" s="147"/>
      <c r="AB119" s="147"/>
      <c r="AC119" s="147"/>
    </row>
    <row r="120" spans="1:38" ht="15" x14ac:dyDescent="0.25">
      <c r="A120" s="27"/>
      <c r="B120" s="27"/>
      <c r="C120" s="16"/>
      <c r="D120" s="16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70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</row>
    <row r="121" spans="1:38" ht="15" x14ac:dyDescent="0.25">
      <c r="A121" s="27"/>
      <c r="B121" s="27"/>
      <c r="C121" s="16"/>
      <c r="D121" s="16"/>
      <c r="E121" s="147"/>
      <c r="F121" s="147"/>
      <c r="G121" s="147"/>
      <c r="H121" s="147"/>
      <c r="I121" s="165"/>
      <c r="J121" s="147"/>
      <c r="K121" s="147"/>
      <c r="L121" s="147"/>
      <c r="M121" s="147"/>
      <c r="N121" s="147"/>
      <c r="O121" s="147"/>
      <c r="P121" s="147"/>
      <c r="Q121" s="165"/>
      <c r="R121" s="147"/>
      <c r="S121" s="165"/>
      <c r="T121" s="147"/>
      <c r="U121" s="165"/>
      <c r="V121" s="147"/>
      <c r="W121" s="165"/>
      <c r="X121" s="147"/>
      <c r="Y121" s="165"/>
      <c r="Z121" s="147"/>
      <c r="AA121" s="165"/>
      <c r="AB121" s="147"/>
      <c r="AC121" s="165"/>
    </row>
    <row r="122" spans="1:38" ht="15" x14ac:dyDescent="0.25">
      <c r="A122" s="27"/>
      <c r="B122" s="27"/>
      <c r="C122" s="16"/>
      <c r="D122" s="16"/>
      <c r="E122" s="147"/>
      <c r="F122" s="147"/>
      <c r="G122" s="147"/>
      <c r="H122" s="147"/>
      <c r="I122" s="165"/>
      <c r="J122" s="147"/>
      <c r="K122" s="147"/>
      <c r="L122" s="147"/>
      <c r="M122" s="147"/>
      <c r="N122" s="147"/>
      <c r="O122" s="147"/>
      <c r="P122" s="147"/>
      <c r="Q122" s="165"/>
      <c r="R122" s="147"/>
      <c r="S122" s="165"/>
      <c r="T122" s="147"/>
      <c r="U122" s="165"/>
      <c r="V122" s="147"/>
      <c r="W122" s="165"/>
      <c r="X122" s="147"/>
      <c r="Y122" s="165"/>
      <c r="Z122" s="147"/>
      <c r="AA122" s="165"/>
      <c r="AB122" s="147"/>
      <c r="AC122" s="165"/>
    </row>
    <row r="123" spans="1:38" ht="15" x14ac:dyDescent="0.25">
      <c r="A123" s="27"/>
      <c r="B123" s="27"/>
      <c r="C123" s="16"/>
      <c r="D123" s="16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</row>
    <row r="124" spans="1:38" ht="15" x14ac:dyDescent="0.25">
      <c r="A124" s="27"/>
      <c r="B124" s="27"/>
      <c r="C124" s="16"/>
      <c r="D124" s="16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</row>
    <row r="125" spans="1:38" ht="15" x14ac:dyDescent="0.25">
      <c r="A125" s="27"/>
      <c r="B125" s="27"/>
      <c r="C125" s="16"/>
      <c r="D125" s="16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</row>
    <row r="126" spans="1:38" ht="15" x14ac:dyDescent="0.25">
      <c r="A126" s="27"/>
      <c r="B126" s="27"/>
      <c r="C126" s="16"/>
      <c r="D126" s="16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</row>
    <row r="127" spans="1:38" ht="15" x14ac:dyDescent="0.25">
      <c r="A127" s="27"/>
      <c r="B127" s="27"/>
      <c r="C127" s="16"/>
      <c r="D127" s="16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</row>
    <row r="128" spans="1:38" ht="15" x14ac:dyDescent="0.25">
      <c r="A128" s="27"/>
      <c r="B128" s="27"/>
      <c r="C128" s="16"/>
      <c r="D128" s="16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</row>
  </sheetData>
  <printOptions horizontalCentered="1"/>
  <pageMargins left="0.75" right="0.75" top="1" bottom="0.5" header="0" footer="0.25"/>
  <pageSetup scale="52" orientation="landscape" r:id="rId1"/>
  <headerFooter alignWithMargins="0"/>
  <rowBreaks count="1" manualBreakCount="1">
    <brk id="64" max="28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X78"/>
  <sheetViews>
    <sheetView zoomScaleNormal="100" workbookViewId="0"/>
  </sheetViews>
  <sheetFormatPr defaultColWidth="16.7109375" defaultRowHeight="14.25" x14ac:dyDescent="0.2"/>
  <cols>
    <col min="1" max="1" width="4.7109375" style="17" customWidth="1"/>
    <col min="2" max="2" width="1.7109375" style="17" customWidth="1"/>
    <col min="3" max="3" width="20.14062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1.85546875" style="17" bestFit="1" customWidth="1"/>
    <col min="8" max="8" width="1.7109375" style="17" customWidth="1"/>
    <col min="9" max="9" width="11.42578125" style="17" bestFit="1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0.85546875" style="17" bestFit="1" customWidth="1"/>
    <col min="16" max="16" width="1.7109375" style="17" customWidth="1"/>
    <col min="17" max="17" width="14" style="17" bestFit="1" customWidth="1"/>
    <col min="18" max="18" width="1.7109375" style="17" customWidth="1"/>
    <col min="19" max="19" width="10.140625" style="17" customWidth="1"/>
    <col min="20" max="20" width="1.7109375" style="17" customWidth="1"/>
    <col min="21" max="21" width="11" style="17" customWidth="1"/>
    <col min="22" max="22" width="1.7109375" style="17" customWidth="1"/>
    <col min="23" max="23" width="15" style="17" bestFit="1" customWidth="1"/>
    <col min="24" max="24" width="19.42578125" style="17" customWidth="1"/>
    <col min="25" max="29" width="16.7109375" style="17"/>
    <col min="30" max="30" width="6.85546875" style="17" customWidth="1"/>
    <col min="31" max="38" width="16.7109375" style="17"/>
    <col min="39" max="39" width="15" style="17" customWidth="1"/>
    <col min="40" max="16384" width="16.7109375" style="17"/>
  </cols>
  <sheetData>
    <row r="1" spans="1:24" ht="15" x14ac:dyDescent="0.25">
      <c r="A1" s="19" t="str">
        <f>Linkin!A1</f>
        <v>Kentucky American Water Company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" x14ac:dyDescent="0.25">
      <c r="A2" s="19" t="str">
        <f>Linkin!A3</f>
        <v>Case No. 2026-00094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1:24" ht="15" x14ac:dyDescent="0.25">
      <c r="A3" s="19" t="str">
        <f>Linkin!E45</f>
        <v>Embedded Cost of Preferred Stock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x14ac:dyDescent="0.25">
      <c r="A4" s="19" t="str">
        <f>Linkin!C11</f>
        <v>As of December 31, 2027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"/>
    </row>
    <row r="5" spans="1:24" ht="15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20"/>
    </row>
    <row r="6" spans="1:24" ht="15" x14ac:dyDescent="0.25">
      <c r="A6" s="72" t="s">
        <v>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3" t="s">
        <v>140</v>
      </c>
    </row>
    <row r="7" spans="1:24" ht="15" x14ac:dyDescent="0.25">
      <c r="A7" s="21" t="str">
        <f>Linkin!A17</f>
        <v>Type of Filing: __X__ Original  _____ Updated  _____ Revised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1" t="str">
        <f ca="1">RIGHT(CELL("filename",$A$1),LEN(CELL("filename",$A$1))-SEARCH("\Capital",CELL("filename",$A$1),1))</f>
        <v>Capital Structure\[KAWC 2026 Rate Case - Capital Structure.xlsx]Sch J-5</v>
      </c>
    </row>
    <row r="8" spans="1:24" ht="15" x14ac:dyDescent="0.25">
      <c r="A8" s="16" t="str">
        <f>"Workpaper Reference No(s):  " &amp;Linkin!C28</f>
        <v>Workpaper Reference No(s):  W/P - 7-5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71" t="str">
        <f>Linkin!G45</f>
        <v>Witness Responsible:   John Watkins</v>
      </c>
    </row>
    <row r="9" spans="1:24" ht="15" x14ac:dyDescent="0.25">
      <c r="A9" s="2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71" t="s">
        <v>97</v>
      </c>
    </row>
    <row r="10" spans="1:24" ht="15" x14ac:dyDescent="0.2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23"/>
    </row>
    <row r="11" spans="1:24" ht="15" x14ac:dyDescent="0.25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3"/>
    </row>
    <row r="12" spans="1:24" ht="15" x14ac:dyDescent="0.25">
      <c r="A12" s="21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3"/>
    </row>
    <row r="13" spans="1:24" ht="15" x14ac:dyDescent="0.25">
      <c r="A13" s="2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3"/>
    </row>
    <row r="14" spans="1:24" ht="15" x14ac:dyDescent="0.25">
      <c r="A14" s="3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5" x14ac:dyDescent="0.25">
      <c r="A15" s="16"/>
      <c r="B15" s="21"/>
      <c r="C15" s="21"/>
      <c r="D15" s="21"/>
      <c r="E15" s="21"/>
      <c r="F15" s="21"/>
      <c r="G15" s="21"/>
      <c r="H15" s="21"/>
      <c r="I15" s="21"/>
      <c r="J15" s="21"/>
      <c r="K15" s="27" t="s">
        <v>123</v>
      </c>
      <c r="L15" s="27"/>
      <c r="M15" s="27" t="s">
        <v>141</v>
      </c>
      <c r="N15" s="27"/>
      <c r="O15" s="21"/>
      <c r="P15" s="21"/>
      <c r="Q15" s="27" t="s">
        <v>116</v>
      </c>
      <c r="R15" s="27"/>
      <c r="S15" s="21"/>
      <c r="T15" s="21"/>
      <c r="U15" s="21"/>
      <c r="V15" s="21"/>
      <c r="W15" s="21"/>
      <c r="X15" s="21"/>
    </row>
    <row r="16" spans="1:24" ht="15" x14ac:dyDescent="0.25">
      <c r="A16" s="27" t="s">
        <v>79</v>
      </c>
      <c r="B16" s="16"/>
      <c r="C16" s="20" t="s">
        <v>142</v>
      </c>
      <c r="D16" s="20"/>
      <c r="E16" s="16"/>
      <c r="F16" s="16"/>
      <c r="G16" s="28" t="s">
        <v>101</v>
      </c>
      <c r="H16" s="28"/>
      <c r="I16" s="28" t="s">
        <v>143</v>
      </c>
      <c r="J16" s="28"/>
      <c r="K16" s="28" t="s">
        <v>109</v>
      </c>
      <c r="L16" s="28"/>
      <c r="M16" s="28" t="s">
        <v>144</v>
      </c>
      <c r="N16" s="28"/>
      <c r="O16" s="28" t="s">
        <v>98</v>
      </c>
      <c r="P16" s="28"/>
      <c r="Q16" s="28" t="s">
        <v>122</v>
      </c>
      <c r="R16" s="28"/>
      <c r="S16" s="28" t="s">
        <v>53</v>
      </c>
      <c r="T16" s="28"/>
      <c r="U16" s="28" t="s">
        <v>53</v>
      </c>
      <c r="V16" s="28"/>
      <c r="W16" s="28" t="s">
        <v>120</v>
      </c>
      <c r="X16" s="16"/>
    </row>
    <row r="17" spans="1:24" ht="15.75" thickBot="1" x14ac:dyDescent="0.3">
      <c r="A17" s="29" t="s">
        <v>84</v>
      </c>
      <c r="B17" s="20"/>
      <c r="C17" s="29" t="s">
        <v>145</v>
      </c>
      <c r="D17" s="27"/>
      <c r="E17" s="29" t="s">
        <v>146</v>
      </c>
      <c r="F17" s="27"/>
      <c r="G17" s="29" t="s">
        <v>110</v>
      </c>
      <c r="H17" s="27"/>
      <c r="I17" s="29" t="s">
        <v>129</v>
      </c>
      <c r="J17" s="27"/>
      <c r="K17" s="29" t="s">
        <v>128</v>
      </c>
      <c r="L17" s="27"/>
      <c r="M17" s="29" t="s">
        <v>147</v>
      </c>
      <c r="N17" s="27"/>
      <c r="O17" s="29" t="s">
        <v>148</v>
      </c>
      <c r="P17" s="27"/>
      <c r="Q17" s="29" t="s">
        <v>128</v>
      </c>
      <c r="R17" s="27"/>
      <c r="S17" s="29" t="s">
        <v>126</v>
      </c>
      <c r="T17" s="27"/>
      <c r="U17" s="29" t="s">
        <v>127</v>
      </c>
      <c r="V17" s="27"/>
      <c r="W17" s="29" t="s">
        <v>149</v>
      </c>
      <c r="X17" s="27"/>
    </row>
    <row r="18" spans="1:24" ht="15" x14ac:dyDescent="0.25">
      <c r="A18" s="27">
        <v>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15" x14ac:dyDescent="0.25">
      <c r="A19" s="27">
        <f>A18+1</f>
        <v>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15" x14ac:dyDescent="0.25">
      <c r="A20" s="27">
        <f t="shared" ref="A20:A30" si="0">A19+1</f>
        <v>3</v>
      </c>
      <c r="B20" s="16"/>
      <c r="C20" s="21"/>
      <c r="D20" s="21"/>
      <c r="E20" s="39"/>
      <c r="F20" s="39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1"/>
      <c r="T20" s="31"/>
      <c r="U20" s="31"/>
      <c r="V20" s="31"/>
      <c r="W20" s="34"/>
      <c r="X20" s="16"/>
    </row>
    <row r="21" spans="1:24" ht="15" x14ac:dyDescent="0.25">
      <c r="A21" s="27">
        <f t="shared" si="0"/>
        <v>4</v>
      </c>
      <c r="B21" s="16"/>
      <c r="C21" s="16"/>
      <c r="D21" s="16"/>
      <c r="E21" s="28"/>
      <c r="F21" s="28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1"/>
      <c r="T21" s="31"/>
      <c r="U21" s="31"/>
      <c r="V21" s="31"/>
      <c r="W21" s="16"/>
      <c r="X21" s="16"/>
    </row>
    <row r="22" spans="1:24" ht="15" x14ac:dyDescent="0.25">
      <c r="A22" s="27">
        <f t="shared" si="0"/>
        <v>5</v>
      </c>
      <c r="B22" s="16"/>
      <c r="C22" s="21" t="s">
        <v>150</v>
      </c>
      <c r="D22" s="21"/>
      <c r="E22" s="39">
        <f>DATE(92,1,24)</f>
        <v>33627</v>
      </c>
      <c r="F22" s="39"/>
      <c r="G22" s="134">
        <f>'Sch J WPs'!AH305</f>
        <v>2250000</v>
      </c>
      <c r="H22" s="32"/>
      <c r="I22" s="134">
        <v>0</v>
      </c>
      <c r="J22" s="32"/>
      <c r="K22" s="134">
        <f>'Sch J WPs'!AH329</f>
        <v>3476.5199999999504</v>
      </c>
      <c r="L22" s="32"/>
      <c r="M22" s="134">
        <v>0</v>
      </c>
      <c r="N22" s="32"/>
      <c r="O22" s="134">
        <f>G22+I22-K22+M22</f>
        <v>2246523.48</v>
      </c>
      <c r="P22" s="32"/>
      <c r="Q22" s="134">
        <f>'Sch J WPs'!AI355</f>
        <v>386.28</v>
      </c>
      <c r="R22" s="32"/>
      <c r="S22" s="31">
        <f>'Sch J WPs'!C305</f>
        <v>8.4699999999999998E-2</v>
      </c>
      <c r="T22" s="31"/>
      <c r="U22" s="31">
        <f>ROUND((S22*G22+Q22)/O22,4)</f>
        <v>8.5000000000000006E-2</v>
      </c>
      <c r="V22" s="31"/>
      <c r="W22" s="134">
        <f>ROUND(U22*O22,0)</f>
        <v>190954</v>
      </c>
      <c r="X22" s="16"/>
    </row>
    <row r="23" spans="1:24" ht="15" x14ac:dyDescent="0.25">
      <c r="A23" s="27">
        <f t="shared" si="0"/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30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15" x14ac:dyDescent="0.25">
      <c r="A24" s="27">
        <f t="shared" si="0"/>
        <v>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15" x14ac:dyDescent="0.25">
      <c r="A25" s="27">
        <f t="shared" si="0"/>
        <v>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15" x14ac:dyDescent="0.25">
      <c r="A26" s="27">
        <f t="shared" si="0"/>
        <v>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15.75" thickBot="1" x14ac:dyDescent="0.3">
      <c r="A27" s="27">
        <f t="shared" si="0"/>
        <v>10</v>
      </c>
      <c r="B27" s="16"/>
      <c r="C27" s="23" t="s">
        <v>151</v>
      </c>
      <c r="D27" s="23"/>
      <c r="E27" s="16"/>
      <c r="F27" s="16"/>
      <c r="G27" s="135">
        <f t="shared" ref="G27:Q27" si="1">SUM(G20:G25)</f>
        <v>2250000</v>
      </c>
      <c r="H27" s="34"/>
      <c r="I27" s="135">
        <f t="shared" si="1"/>
        <v>0</v>
      </c>
      <c r="J27" s="34"/>
      <c r="K27" s="135">
        <f t="shared" si="1"/>
        <v>3476.5199999999504</v>
      </c>
      <c r="L27" s="34"/>
      <c r="M27" s="135">
        <f t="shared" si="1"/>
        <v>0</v>
      </c>
      <c r="N27" s="34"/>
      <c r="O27" s="135">
        <f t="shared" si="1"/>
        <v>2246523.48</v>
      </c>
      <c r="P27" s="34"/>
      <c r="Q27" s="135">
        <f t="shared" si="1"/>
        <v>386.28</v>
      </c>
      <c r="R27" s="30"/>
      <c r="S27" s="16"/>
      <c r="T27" s="16"/>
      <c r="U27" s="16"/>
      <c r="V27" s="16"/>
      <c r="W27" s="135">
        <f>SUM(W20:W25)</f>
        <v>190954</v>
      </c>
      <c r="X27" s="16"/>
    </row>
    <row r="28" spans="1:24" ht="15.75" thickTop="1" x14ac:dyDescent="0.25">
      <c r="A28" s="27">
        <f t="shared" si="0"/>
        <v>11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15" x14ac:dyDescent="0.25">
      <c r="A29" s="27">
        <f t="shared" si="0"/>
        <v>12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15.75" thickBot="1" x14ac:dyDescent="0.3">
      <c r="A30" s="27">
        <f t="shared" si="0"/>
        <v>13</v>
      </c>
      <c r="B30" s="16"/>
      <c r="C30" s="42" t="s">
        <v>139</v>
      </c>
      <c r="D30" s="16"/>
      <c r="F30" s="16"/>
      <c r="G30" s="33">
        <f>ROUND(W27/O27,4)</f>
        <v>8.5000000000000006E-2</v>
      </c>
      <c r="H30" s="31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15.75" thickTop="1" x14ac:dyDescent="0.25">
      <c r="A31" s="27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15" x14ac:dyDescent="0.25">
      <c r="A32" s="2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5" x14ac:dyDescent="0.25">
      <c r="A33" s="2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15" x14ac:dyDescent="0.25">
      <c r="A34" s="2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15" x14ac:dyDescent="0.25">
      <c r="A35" s="2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15" x14ac:dyDescent="0.25">
      <c r="A36" s="2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15" x14ac:dyDescent="0.25">
      <c r="A37" s="27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15" x14ac:dyDescent="0.25">
      <c r="A38" s="27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15" x14ac:dyDescent="0.25">
      <c r="A39" s="2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15" x14ac:dyDescent="0.25">
      <c r="A40" s="200" t="str">
        <f>A1</f>
        <v>Kentucky American Water Company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"/>
    </row>
    <row r="41" spans="1:24" ht="15" x14ac:dyDescent="0.25">
      <c r="A41" s="200" t="str">
        <f>A2</f>
        <v>Case No. 2026-00094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"/>
    </row>
    <row r="42" spans="1:24" ht="15" x14ac:dyDescent="0.25">
      <c r="A42" s="200" t="str">
        <f>Linkin!E46</f>
        <v>Embedded Cost of Preferred Stock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"/>
    </row>
    <row r="43" spans="1:24" ht="15" x14ac:dyDescent="0.25">
      <c r="A43" s="200" t="str">
        <f>Linkin!C6</f>
        <v>As of August 2026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"/>
    </row>
    <row r="44" spans="1:24" ht="15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20"/>
    </row>
    <row r="45" spans="1:24" ht="15" x14ac:dyDescent="0.25">
      <c r="A45" s="72" t="s">
        <v>105</v>
      </c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3" t="s">
        <v>140</v>
      </c>
    </row>
    <row r="46" spans="1:24" ht="15" x14ac:dyDescent="0.25">
      <c r="A46" s="16" t="str">
        <f>Linkin!A17</f>
        <v>Type of Filing: __X__ Original  _____ Updated  _____ Revised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71" t="str">
        <f ca="1">W7</f>
        <v>Capital Structure\[KAWC 2026 Rate Case - Capital Structure.xlsx]Sch J-5</v>
      </c>
    </row>
    <row r="47" spans="1:24" ht="15" x14ac:dyDescent="0.25">
      <c r="A47" s="16" t="str">
        <f>"Workpaper Reference No(s):  " &amp;Linkin!C28</f>
        <v>Workpaper Reference No(s):  W/P - 7-5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71" t="str">
        <f>Linkin!G46</f>
        <v>Witness Responsible:   John Watkins</v>
      </c>
    </row>
    <row r="48" spans="1:24" ht="15" x14ac:dyDescent="0.25">
      <c r="A48" s="21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71" t="s">
        <v>106</v>
      </c>
    </row>
    <row r="49" spans="1:24" ht="15" x14ac:dyDescent="0.25">
      <c r="A49" s="2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4" ht="15" x14ac:dyDescent="0.25">
      <c r="A50" s="2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23"/>
    </row>
    <row r="51" spans="1:24" ht="15" x14ac:dyDescent="0.25">
      <c r="A51" s="21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23"/>
    </row>
    <row r="52" spans="1:24" ht="15" x14ac:dyDescent="0.25">
      <c r="A52" s="21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23"/>
    </row>
    <row r="53" spans="1:24" ht="15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15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7" t="s">
        <v>123</v>
      </c>
      <c r="L54" s="27"/>
      <c r="M54" s="27" t="s">
        <v>141</v>
      </c>
      <c r="N54" s="27"/>
      <c r="O54" s="21"/>
      <c r="P54" s="21"/>
      <c r="Q54" s="27" t="s">
        <v>116</v>
      </c>
      <c r="R54" s="27"/>
      <c r="S54" s="21"/>
      <c r="T54" s="21"/>
      <c r="U54" s="21"/>
      <c r="V54" s="21"/>
      <c r="W54" s="21"/>
      <c r="X54" s="21"/>
    </row>
    <row r="55" spans="1:24" ht="15" x14ac:dyDescent="0.25">
      <c r="A55" s="27" t="s">
        <v>79</v>
      </c>
      <c r="B55" s="16"/>
      <c r="C55" s="20" t="s">
        <v>142</v>
      </c>
      <c r="D55" s="20"/>
      <c r="E55" s="16"/>
      <c r="F55" s="16"/>
      <c r="G55" s="28" t="s">
        <v>101</v>
      </c>
      <c r="H55" s="28"/>
      <c r="I55" s="28" t="s">
        <v>143</v>
      </c>
      <c r="J55" s="28"/>
      <c r="K55" s="28" t="s">
        <v>109</v>
      </c>
      <c r="L55" s="28"/>
      <c r="M55" s="28" t="s">
        <v>144</v>
      </c>
      <c r="N55" s="28"/>
      <c r="O55" s="28" t="s">
        <v>98</v>
      </c>
      <c r="P55" s="28"/>
      <c r="Q55" s="28" t="s">
        <v>122</v>
      </c>
      <c r="R55" s="28"/>
      <c r="S55" s="28" t="s">
        <v>53</v>
      </c>
      <c r="T55" s="28"/>
      <c r="U55" s="28" t="s">
        <v>53</v>
      </c>
      <c r="V55" s="28"/>
      <c r="W55" s="28" t="s">
        <v>120</v>
      </c>
      <c r="X55" s="16"/>
    </row>
    <row r="56" spans="1:24" ht="15.75" thickBot="1" x14ac:dyDescent="0.3">
      <c r="A56" s="29" t="s">
        <v>84</v>
      </c>
      <c r="B56" s="20"/>
      <c r="C56" s="29" t="s">
        <v>145</v>
      </c>
      <c r="D56" s="27"/>
      <c r="E56" s="29" t="s">
        <v>146</v>
      </c>
      <c r="F56" s="27"/>
      <c r="G56" s="29" t="s">
        <v>110</v>
      </c>
      <c r="H56" s="27"/>
      <c r="I56" s="29" t="s">
        <v>129</v>
      </c>
      <c r="J56" s="27"/>
      <c r="K56" s="29" t="s">
        <v>128</v>
      </c>
      <c r="L56" s="27"/>
      <c r="M56" s="29" t="s">
        <v>147</v>
      </c>
      <c r="N56" s="27"/>
      <c r="O56" s="29" t="s">
        <v>148</v>
      </c>
      <c r="P56" s="27"/>
      <c r="Q56" s="29" t="s">
        <v>128</v>
      </c>
      <c r="R56" s="27"/>
      <c r="S56" s="29" t="s">
        <v>126</v>
      </c>
      <c r="T56" s="27"/>
      <c r="U56" s="29" t="s">
        <v>127</v>
      </c>
      <c r="V56" s="27"/>
      <c r="W56" s="29" t="s">
        <v>149</v>
      </c>
      <c r="X56" s="27"/>
    </row>
    <row r="57" spans="1:24" ht="15" x14ac:dyDescent="0.25">
      <c r="A57" s="27">
        <v>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15" x14ac:dyDescent="0.25">
      <c r="A58" s="27">
        <f>A57+1</f>
        <v>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31"/>
      <c r="V58" s="31"/>
      <c r="W58" s="16"/>
      <c r="X58" s="16"/>
    </row>
    <row r="59" spans="1:24" ht="15" x14ac:dyDescent="0.25">
      <c r="A59" s="27">
        <f t="shared" ref="A59:A69" si="2">A58+1</f>
        <v>3</v>
      </c>
      <c r="B59" s="16"/>
      <c r="C59" s="21"/>
      <c r="D59" s="21"/>
      <c r="E59" s="39"/>
      <c r="F59" s="39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1"/>
      <c r="T59" s="31"/>
      <c r="U59" s="31"/>
      <c r="V59" s="31"/>
      <c r="W59" s="34"/>
      <c r="X59" s="16"/>
    </row>
    <row r="60" spans="1:24" ht="15" x14ac:dyDescent="0.25">
      <c r="A60" s="27">
        <f t="shared" si="2"/>
        <v>4</v>
      </c>
      <c r="B60" s="16"/>
      <c r="C60" s="16"/>
      <c r="D60" s="16"/>
      <c r="E60" s="28"/>
      <c r="F60" s="28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31"/>
      <c r="T60" s="31"/>
      <c r="U60" s="31"/>
      <c r="V60" s="31"/>
      <c r="W60" s="16"/>
      <c r="X60" s="16"/>
    </row>
    <row r="61" spans="1:24" ht="15" x14ac:dyDescent="0.25">
      <c r="A61" s="27">
        <f t="shared" si="2"/>
        <v>5</v>
      </c>
      <c r="B61" s="16"/>
      <c r="C61" s="21" t="s">
        <v>150</v>
      </c>
      <c r="D61" s="21"/>
      <c r="E61" s="39">
        <f>DATE(92,1,24)</f>
        <v>33627</v>
      </c>
      <c r="F61" s="39"/>
      <c r="G61" s="134">
        <f>'Sch J WPs'!R305</f>
        <v>2250000</v>
      </c>
      <c r="H61" s="32"/>
      <c r="I61" s="134">
        <v>0</v>
      </c>
      <c r="J61" s="32"/>
      <c r="K61" s="134">
        <f>'Sch J WPs'!R329</f>
        <v>3959.3699999999512</v>
      </c>
      <c r="L61" s="32"/>
      <c r="M61" s="134">
        <v>0</v>
      </c>
      <c r="N61" s="32"/>
      <c r="O61" s="134">
        <f>G61+I61-K61+M61</f>
        <v>2246040.63</v>
      </c>
      <c r="P61" s="32"/>
      <c r="Q61" s="134">
        <f>ROUND('Sch J WPs'!R355*12,0)</f>
        <v>386</v>
      </c>
      <c r="R61" s="32"/>
      <c r="S61" s="31">
        <f>S22</f>
        <v>8.4699999999999998E-2</v>
      </c>
      <c r="T61" s="31"/>
      <c r="U61" s="31">
        <f>ROUND((S61*G61+Q61)/O61,4)</f>
        <v>8.5000000000000006E-2</v>
      </c>
      <c r="V61" s="31"/>
      <c r="W61" s="134">
        <f>ROUND(U61*O61,0)</f>
        <v>190913</v>
      </c>
      <c r="X61" s="16"/>
    </row>
    <row r="62" spans="1:24" ht="15" x14ac:dyDescent="0.25">
      <c r="A62" s="27">
        <f t="shared" si="2"/>
        <v>6</v>
      </c>
      <c r="B62" s="16"/>
      <c r="C62" s="16"/>
      <c r="D62" s="16"/>
      <c r="E62" s="16"/>
      <c r="F62" s="16"/>
      <c r="G62" s="16"/>
      <c r="H62" s="16"/>
      <c r="I62" s="16"/>
      <c r="J62" s="16"/>
      <c r="K62" s="30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15" x14ac:dyDescent="0.25">
      <c r="A63" s="27">
        <f t="shared" si="2"/>
        <v>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15" x14ac:dyDescent="0.25">
      <c r="A64" s="27">
        <f t="shared" si="2"/>
        <v>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15" x14ac:dyDescent="0.25">
      <c r="A65" s="27">
        <f t="shared" si="2"/>
        <v>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15.75" thickBot="1" x14ac:dyDescent="0.3">
      <c r="A66" s="27">
        <f t="shared" si="2"/>
        <v>10</v>
      </c>
      <c r="B66" s="16"/>
      <c r="C66" s="23" t="s">
        <v>151</v>
      </c>
      <c r="D66" s="23"/>
      <c r="E66" s="16"/>
      <c r="F66" s="16"/>
      <c r="G66" s="135">
        <f t="shared" ref="G66:Q66" si="3">SUM(G59:G64)</f>
        <v>2250000</v>
      </c>
      <c r="H66" s="34"/>
      <c r="I66" s="135">
        <f t="shared" si="3"/>
        <v>0</v>
      </c>
      <c r="J66" s="34"/>
      <c r="K66" s="135">
        <f t="shared" si="3"/>
        <v>3959.3699999999512</v>
      </c>
      <c r="L66" s="34"/>
      <c r="M66" s="135">
        <f t="shared" si="3"/>
        <v>0</v>
      </c>
      <c r="N66" s="34"/>
      <c r="O66" s="135">
        <f t="shared" si="3"/>
        <v>2246040.63</v>
      </c>
      <c r="P66" s="34"/>
      <c r="Q66" s="135">
        <f t="shared" si="3"/>
        <v>386</v>
      </c>
      <c r="R66" s="30"/>
      <c r="S66" s="16"/>
      <c r="T66" s="16"/>
      <c r="U66" s="16"/>
      <c r="V66" s="16"/>
      <c r="W66" s="135">
        <f>SUM(W59:W64)</f>
        <v>190913</v>
      </c>
      <c r="X66" s="16"/>
    </row>
    <row r="67" spans="1:24" ht="15.75" thickTop="1" x14ac:dyDescent="0.25">
      <c r="A67" s="27">
        <f t="shared" si="2"/>
        <v>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5" x14ac:dyDescent="0.25">
      <c r="A68" s="27">
        <f t="shared" si="2"/>
        <v>12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5.75" thickBot="1" x14ac:dyDescent="0.3">
      <c r="A69" s="27">
        <f t="shared" si="2"/>
        <v>13</v>
      </c>
      <c r="B69" s="16"/>
      <c r="C69" s="42" t="s">
        <v>139</v>
      </c>
      <c r="D69" s="16"/>
      <c r="E69" s="16"/>
      <c r="F69" s="16"/>
      <c r="G69" s="33">
        <f>ROUND(W66/O66,4)</f>
        <v>8.5000000000000006E-2</v>
      </c>
      <c r="H69" s="31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15.75" thickTop="1" x14ac:dyDescent="0.25">
      <c r="A70" s="2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5" x14ac:dyDescent="0.25">
      <c r="A71" s="27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15" x14ac:dyDescent="0.25">
      <c r="A72" s="27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5" x14ac:dyDescent="0.25">
      <c r="A73" s="27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 ht="15" x14ac:dyDescent="0.25">
      <c r="A74" s="27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15" x14ac:dyDescent="0.25">
      <c r="A75" s="27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15" x14ac:dyDescent="0.25">
      <c r="A76" s="27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15" x14ac:dyDescent="0.25">
      <c r="A77" s="27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15" x14ac:dyDescent="0.25">
      <c r="A78" s="27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</sheetData>
  <mergeCells count="4">
    <mergeCell ref="A42:W42"/>
    <mergeCell ref="A43:W43"/>
    <mergeCell ref="A40:W40"/>
    <mergeCell ref="A41:W41"/>
  </mergeCells>
  <printOptions horizontalCentered="1"/>
  <pageMargins left="0.75" right="0.75" top="1" bottom="0.5" header="0" footer="0.25"/>
  <pageSetup scale="65" orientation="landscape" r:id="rId1"/>
  <headerFooter alignWithMargins="0"/>
  <rowBreaks count="1" manualBreakCount="1">
    <brk id="39" max="22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Z509"/>
  <sheetViews>
    <sheetView zoomScale="80" zoomScaleNormal="80" zoomScaleSheetLayoutView="85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0" sqref="F10"/>
    </sheetView>
  </sheetViews>
  <sheetFormatPr defaultColWidth="11.7109375" defaultRowHeight="15" x14ac:dyDescent="0.25"/>
  <cols>
    <col min="1" max="1" width="6.85546875" style="16" customWidth="1"/>
    <col min="2" max="2" width="37.28515625" style="16" customWidth="1"/>
    <col min="3" max="6" width="16.28515625" style="28" customWidth="1"/>
    <col min="7" max="11" width="15.85546875" style="16" customWidth="1"/>
    <col min="12" max="12" width="16.85546875" style="16" customWidth="1"/>
    <col min="13" max="18" width="15.85546875" style="16" customWidth="1"/>
    <col min="19" max="19" width="15.85546875" style="92" customWidth="1"/>
    <col min="20" max="35" width="15.85546875" style="16" customWidth="1"/>
    <col min="36" max="36" width="12.7109375" style="16" bestFit="1" customWidth="1"/>
    <col min="37" max="37" width="39.42578125" style="16" customWidth="1"/>
    <col min="38" max="38" width="14.28515625" style="16" customWidth="1"/>
    <col min="39" max="39" width="15" style="16" customWidth="1"/>
    <col min="40" max="40" width="1.7109375" style="16" customWidth="1"/>
    <col min="41" max="41" width="13.28515625" style="16" customWidth="1"/>
    <col min="42" max="42" width="1.7109375" style="16" customWidth="1"/>
    <col min="43" max="43" width="13.28515625" style="16" customWidth="1"/>
    <col min="44" max="44" width="1.7109375" style="16" customWidth="1"/>
    <col min="45" max="45" width="13.28515625" style="16" customWidth="1"/>
    <col min="46" max="46" width="1.7109375" style="16" customWidth="1"/>
    <col min="47" max="47" width="14.85546875" style="16" customWidth="1"/>
    <col min="48" max="48" width="1.7109375" style="16" customWidth="1"/>
    <col min="49" max="49" width="13.28515625" style="16" customWidth="1"/>
    <col min="50" max="50" width="1.7109375" style="16" customWidth="1"/>
    <col min="51" max="51" width="16.5703125" style="16" customWidth="1"/>
    <col min="52" max="52" width="1.7109375" style="16" customWidth="1"/>
    <col min="53" max="53" width="16.5703125" style="16" customWidth="1"/>
    <col min="54" max="54" width="1.7109375" style="16" customWidth="1"/>
    <col min="55" max="55" width="16.5703125" style="16" customWidth="1"/>
    <col min="56" max="56" width="1.7109375" style="16" customWidth="1"/>
    <col min="57" max="57" width="15.42578125" style="16" customWidth="1"/>
    <col min="58" max="58" width="1.7109375" style="16" customWidth="1"/>
    <col min="59" max="59" width="15.42578125" style="16" customWidth="1"/>
    <col min="60" max="60" width="1.7109375" style="16" customWidth="1"/>
    <col min="61" max="61" width="15.42578125" style="16" customWidth="1"/>
    <col min="62" max="62" width="1.7109375" style="16" customWidth="1"/>
    <col min="63" max="63" width="15.42578125" style="16" customWidth="1"/>
    <col min="64" max="64" width="1.7109375" style="16" customWidth="1"/>
    <col min="65" max="65" width="15.42578125" style="16" customWidth="1"/>
    <col min="66" max="66" width="1.7109375" style="16" customWidth="1"/>
    <col min="67" max="67" width="15.42578125" style="16" customWidth="1"/>
    <col min="68" max="68" width="1.7109375" style="16" customWidth="1"/>
    <col min="69" max="69" width="15.42578125" style="16" customWidth="1"/>
    <col min="70" max="70" width="11.7109375" style="16" customWidth="1"/>
    <col min="71" max="71" width="16.28515625" style="16" customWidth="1"/>
    <col min="72" max="72" width="16.42578125" style="16" customWidth="1"/>
    <col min="73" max="73" width="19.140625" style="16" customWidth="1"/>
    <col min="74" max="16384" width="11.7109375" style="16"/>
  </cols>
  <sheetData>
    <row r="1" spans="1:78" x14ac:dyDescent="0.25">
      <c r="A1" s="131" t="s">
        <v>152</v>
      </c>
      <c r="P1" s="185" t="str">
        <f>Linkin!C27</f>
        <v>W/P - 7-4</v>
      </c>
      <c r="S1" s="16"/>
      <c r="AB1" s="185" t="str">
        <f>$P$1</f>
        <v>W/P - 7-4</v>
      </c>
      <c r="AI1" s="185" t="str">
        <f>$P$1</f>
        <v>W/P - 7-4</v>
      </c>
      <c r="BC1" s="185" t="str">
        <f>$P$1</f>
        <v>W/P - 7-4</v>
      </c>
    </row>
    <row r="2" spans="1:78" x14ac:dyDescent="0.25">
      <c r="A2" s="131" t="s">
        <v>153</v>
      </c>
      <c r="P2" s="185" t="str">
        <f ca="1">RIGHT(CELL("filename",$A$4),LEN(CELL("filename",$A$4))-SEARCH("\Capital",CELL("filename",$A$4),1))</f>
        <v>Capital Structure\[KAWC 2026 Rate Case - Capital Structure.xlsx]Sch J WPs</v>
      </c>
      <c r="S2" s="16"/>
      <c r="AB2" s="185" t="str">
        <f ca="1">RIGHT(CELL("filename",$A$4),LEN(CELL("filename",$A$4))-SEARCH("\Capital",CELL("filename",$A$4),1))</f>
        <v>Capital Structure\[KAWC 2026 Rate Case - Capital Structure.xlsx]Sch J WPs</v>
      </c>
      <c r="AI2" s="185" t="str">
        <f ca="1">RIGHT(CELL("filename",$A$4),LEN(CELL("filename",$A$4))-SEARCH("\Capital",CELL("filename",$A$4),1))</f>
        <v>Capital Structure\[KAWC 2026 Rate Case - Capital Structure.xlsx]Sch J WPs</v>
      </c>
      <c r="BC2" s="185" t="str">
        <f ca="1">RIGHT(CELL("filename",$A$4),LEN(CELL("filename",$A$4))-SEARCH("\Capital",CELL("filename",$A$4),1))</f>
        <v>Capital Structure\[KAWC 2026 Rate Case - Capital Structure.xlsx]Sch J WPs</v>
      </c>
    </row>
    <row r="3" spans="1:78" x14ac:dyDescent="0.25">
      <c r="A3" s="131"/>
      <c r="P3" s="185"/>
      <c r="S3" s="16"/>
    </row>
    <row r="4" spans="1:78" x14ac:dyDescent="0.25">
      <c r="A4" s="35" t="s">
        <v>154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6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J4" s="27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E4" s="35"/>
      <c r="BS4" s="45"/>
      <c r="BU4" s="35"/>
    </row>
    <row r="5" spans="1:78" x14ac:dyDescent="0.25">
      <c r="A5" s="35" t="s">
        <v>155</v>
      </c>
      <c r="Q5" s="21"/>
      <c r="S5" s="16"/>
      <c r="AJ5" s="27"/>
      <c r="AK5" s="35" t="s">
        <v>309</v>
      </c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E5" s="35"/>
      <c r="BS5" s="45"/>
      <c r="BU5" s="35"/>
    </row>
    <row r="6" spans="1:78" x14ac:dyDescent="0.25">
      <c r="A6" s="2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J6" s="27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E6" s="35"/>
      <c r="BU6" s="35"/>
      <c r="BY6" s="21"/>
    </row>
    <row r="7" spans="1:78" x14ac:dyDescent="0.25">
      <c r="A7" s="52"/>
      <c r="B7" s="52" t="s">
        <v>117</v>
      </c>
      <c r="C7" s="52"/>
      <c r="D7" s="52"/>
      <c r="E7" s="52"/>
      <c r="F7" s="52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27"/>
      <c r="AK7" s="52"/>
      <c r="AL7" s="52"/>
      <c r="AM7" s="52"/>
      <c r="AN7" s="52"/>
      <c r="AO7" s="52"/>
      <c r="AP7" s="52"/>
      <c r="AQ7" s="52"/>
      <c r="AR7" s="52"/>
      <c r="AS7" s="52" t="s">
        <v>156</v>
      </c>
      <c r="AT7" s="52"/>
      <c r="AU7" s="52"/>
      <c r="AV7" s="52"/>
      <c r="AW7" s="52" t="s">
        <v>83</v>
      </c>
      <c r="AX7" s="52"/>
      <c r="AY7" s="52" t="s">
        <v>83</v>
      </c>
      <c r="AZ7" s="52"/>
      <c r="BA7" s="52" t="s">
        <v>83</v>
      </c>
      <c r="BB7" s="52"/>
      <c r="BC7" s="52" t="s">
        <v>98</v>
      </c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X7" s="27"/>
      <c r="BZ7" s="27"/>
    </row>
    <row r="8" spans="1:78" x14ac:dyDescent="0.25">
      <c r="A8" s="27" t="s">
        <v>79</v>
      </c>
      <c r="B8" s="27" t="s">
        <v>157</v>
      </c>
      <c r="C8" s="27" t="s">
        <v>108</v>
      </c>
      <c r="D8" s="27"/>
      <c r="E8" s="27"/>
      <c r="F8" s="27"/>
      <c r="G8" s="27" t="s">
        <v>158</v>
      </c>
      <c r="H8" s="27" t="s">
        <v>158</v>
      </c>
      <c r="I8" s="27" t="s">
        <v>158</v>
      </c>
      <c r="J8" s="27" t="s">
        <v>158</v>
      </c>
      <c r="K8" s="27" t="s">
        <v>158</v>
      </c>
      <c r="L8" s="27" t="s">
        <v>158</v>
      </c>
      <c r="M8" s="27" t="s">
        <v>158</v>
      </c>
      <c r="N8" s="27" t="s">
        <v>158</v>
      </c>
      <c r="O8" s="27" t="s">
        <v>158</v>
      </c>
      <c r="P8" s="27" t="s">
        <v>158</v>
      </c>
      <c r="Q8" s="27" t="s">
        <v>158</v>
      </c>
      <c r="R8" s="27" t="s">
        <v>158</v>
      </c>
      <c r="S8" s="27" t="s">
        <v>158</v>
      </c>
      <c r="T8" s="27" t="s">
        <v>158</v>
      </c>
      <c r="U8" s="27" t="s">
        <v>158</v>
      </c>
      <c r="V8" s="27" t="s">
        <v>158</v>
      </c>
      <c r="W8" s="27" t="s">
        <v>158</v>
      </c>
      <c r="X8" s="27" t="s">
        <v>158</v>
      </c>
      <c r="Y8" s="27" t="s">
        <v>158</v>
      </c>
      <c r="Z8" s="27" t="s">
        <v>158</v>
      </c>
      <c r="AA8" s="27" t="s">
        <v>158</v>
      </c>
      <c r="AB8" s="27" t="s">
        <v>158</v>
      </c>
      <c r="AC8" s="27" t="s">
        <v>158</v>
      </c>
      <c r="AD8" s="27" t="s">
        <v>158</v>
      </c>
      <c r="AE8" s="27" t="s">
        <v>158</v>
      </c>
      <c r="AF8" s="27" t="s">
        <v>158</v>
      </c>
      <c r="AG8" s="27" t="s">
        <v>158</v>
      </c>
      <c r="AH8" s="27" t="s">
        <v>158</v>
      </c>
      <c r="AI8" s="27" t="s">
        <v>78</v>
      </c>
      <c r="AJ8" s="27"/>
      <c r="AK8" s="27" t="s">
        <v>117</v>
      </c>
      <c r="AL8" s="27"/>
      <c r="AM8" s="27" t="s">
        <v>78</v>
      </c>
      <c r="AN8" s="27"/>
      <c r="AO8" s="27" t="s">
        <v>53</v>
      </c>
      <c r="AP8" s="27"/>
      <c r="AQ8" s="27" t="s">
        <v>53</v>
      </c>
      <c r="AR8" s="27"/>
      <c r="AS8" s="27" t="s">
        <v>159</v>
      </c>
      <c r="AT8" s="27"/>
      <c r="AU8" s="27" t="s">
        <v>120</v>
      </c>
      <c r="AV8" s="27"/>
      <c r="AW8" s="27" t="s">
        <v>123</v>
      </c>
      <c r="AX8" s="27"/>
      <c r="AY8" s="27" t="s">
        <v>123</v>
      </c>
      <c r="AZ8" s="27"/>
      <c r="BA8" s="27" t="s">
        <v>123</v>
      </c>
      <c r="BB8" s="27"/>
      <c r="BC8" s="27" t="s">
        <v>99</v>
      </c>
      <c r="BE8" s="20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W8" s="54"/>
      <c r="BX8" s="38"/>
      <c r="BZ8" s="54"/>
    </row>
    <row r="9" spans="1:78" x14ac:dyDescent="0.25">
      <c r="A9" s="55" t="s">
        <v>84</v>
      </c>
      <c r="B9" s="55" t="s">
        <v>111</v>
      </c>
      <c r="C9" s="55" t="s">
        <v>111</v>
      </c>
      <c r="D9" s="55" t="s">
        <v>160</v>
      </c>
      <c r="E9" s="55" t="s">
        <v>161</v>
      </c>
      <c r="F9" s="55"/>
      <c r="G9" s="56">
        <v>45930</v>
      </c>
      <c r="H9" s="56">
        <v>45961</v>
      </c>
      <c r="I9" s="56">
        <v>45991</v>
      </c>
      <c r="J9" s="56">
        <v>46022</v>
      </c>
      <c r="K9" s="56">
        <v>46053</v>
      </c>
      <c r="L9" s="56">
        <v>46081</v>
      </c>
      <c r="M9" s="56">
        <v>46112</v>
      </c>
      <c r="N9" s="56">
        <v>46142</v>
      </c>
      <c r="O9" s="56">
        <v>46173</v>
      </c>
      <c r="P9" s="56">
        <v>46203</v>
      </c>
      <c r="Q9" s="56">
        <v>46234</v>
      </c>
      <c r="R9" s="56">
        <v>46265</v>
      </c>
      <c r="S9" s="56">
        <v>46295</v>
      </c>
      <c r="T9" s="56">
        <v>46326</v>
      </c>
      <c r="U9" s="56">
        <v>46356</v>
      </c>
      <c r="V9" s="56">
        <v>46387</v>
      </c>
      <c r="W9" s="56">
        <v>46418</v>
      </c>
      <c r="X9" s="56">
        <v>46446</v>
      </c>
      <c r="Y9" s="56">
        <v>46477</v>
      </c>
      <c r="Z9" s="56">
        <v>46507</v>
      </c>
      <c r="AA9" s="56">
        <v>46538</v>
      </c>
      <c r="AB9" s="56">
        <v>46568</v>
      </c>
      <c r="AC9" s="56">
        <v>46599</v>
      </c>
      <c r="AD9" s="56">
        <v>46630</v>
      </c>
      <c r="AE9" s="56">
        <v>46660</v>
      </c>
      <c r="AF9" s="56">
        <v>46691</v>
      </c>
      <c r="AG9" s="56">
        <v>46721</v>
      </c>
      <c r="AH9" s="56">
        <v>46752</v>
      </c>
      <c r="AI9" s="57" t="s">
        <v>83</v>
      </c>
      <c r="AJ9" s="27"/>
      <c r="AK9" s="55" t="s">
        <v>124</v>
      </c>
      <c r="AL9" s="55"/>
      <c r="AM9" s="57" t="s">
        <v>83</v>
      </c>
      <c r="AN9" s="57"/>
      <c r="AO9" s="55" t="s">
        <v>162</v>
      </c>
      <c r="AP9" s="55"/>
      <c r="AQ9" s="55" t="s">
        <v>163</v>
      </c>
      <c r="AR9" s="55"/>
      <c r="AS9" s="55" t="s">
        <v>164</v>
      </c>
      <c r="AT9" s="55"/>
      <c r="AU9" s="55" t="s">
        <v>165</v>
      </c>
      <c r="AV9" s="55"/>
      <c r="AW9" s="55" t="s">
        <v>129</v>
      </c>
      <c r="AX9" s="55"/>
      <c r="AY9" s="55" t="s">
        <v>166</v>
      </c>
      <c r="AZ9" s="55"/>
      <c r="BA9" s="55" t="s">
        <v>131</v>
      </c>
      <c r="BB9" s="55"/>
      <c r="BC9" s="55" t="s">
        <v>132</v>
      </c>
      <c r="BE9" s="58"/>
      <c r="BF9" s="27"/>
      <c r="BG9" s="58"/>
      <c r="BH9" s="58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</row>
    <row r="10" spans="1:78" x14ac:dyDescent="0.25">
      <c r="A10" s="27">
        <v>1</v>
      </c>
      <c r="B10" s="21"/>
      <c r="C10" s="27"/>
      <c r="D10" s="27"/>
      <c r="E10" s="27"/>
      <c r="F10" s="27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7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W10" s="21"/>
      <c r="BX10" s="21"/>
    </row>
    <row r="11" spans="1:78" x14ac:dyDescent="0.25">
      <c r="A11" s="27">
        <f>A10+1</f>
        <v>2</v>
      </c>
      <c r="Q11" s="21"/>
      <c r="S11" s="16"/>
      <c r="AJ11" s="27"/>
      <c r="AS11" s="59"/>
      <c r="AT11" s="59"/>
      <c r="BW11" s="21"/>
      <c r="BY11" s="21"/>
    </row>
    <row r="12" spans="1:78" x14ac:dyDescent="0.25">
      <c r="A12" s="27">
        <f t="shared" ref="A12:A41" si="0">A11+1</f>
        <v>3</v>
      </c>
      <c r="B12" s="38" t="s">
        <v>167</v>
      </c>
      <c r="S12" s="16"/>
      <c r="AJ12" s="27"/>
      <c r="AK12" s="38"/>
      <c r="BE12" s="21"/>
      <c r="BG12" s="30"/>
      <c r="BH12" s="30"/>
      <c r="BI12" s="31"/>
      <c r="BJ12" s="31"/>
      <c r="BK12" s="31"/>
      <c r="BL12" s="31"/>
      <c r="BM12" s="30"/>
      <c r="BN12" s="30"/>
      <c r="BO12" s="30"/>
      <c r="BP12" s="30"/>
      <c r="BQ12" s="30"/>
      <c r="BR12" s="30"/>
      <c r="BS12" s="30"/>
      <c r="BW12" s="21"/>
    </row>
    <row r="13" spans="1:78" x14ac:dyDescent="0.25">
      <c r="A13" s="27">
        <f t="shared" si="0"/>
        <v>4</v>
      </c>
      <c r="B13" s="107"/>
      <c r="C13" s="60"/>
      <c r="D13" s="60"/>
      <c r="E13" s="60"/>
      <c r="F13" s="6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2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27"/>
      <c r="AK13" s="61"/>
      <c r="AM13" s="30"/>
      <c r="AN13" s="30"/>
      <c r="AO13" s="60"/>
      <c r="AP13" s="60"/>
      <c r="AQ13" s="60"/>
      <c r="AR13" s="6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I13" s="31"/>
      <c r="BJ13" s="31"/>
      <c r="BW13" s="21"/>
    </row>
    <row r="14" spans="1:78" x14ac:dyDescent="0.25">
      <c r="A14" s="27">
        <f t="shared" si="0"/>
        <v>5</v>
      </c>
      <c r="B14" s="21" t="s">
        <v>168</v>
      </c>
      <c r="C14" s="60">
        <v>7.1499999999999994E-2</v>
      </c>
      <c r="D14" s="41">
        <v>35462</v>
      </c>
      <c r="E14" s="41">
        <v>46419</v>
      </c>
      <c r="F14" s="41"/>
      <c r="G14" s="32">
        <v>7500000</v>
      </c>
      <c r="H14" s="32">
        <f t="shared" ref="H14:AA29" si="1">G14</f>
        <v>7500000</v>
      </c>
      <c r="I14" s="32">
        <f t="shared" ref="I14:I35" si="2">H14</f>
        <v>7500000</v>
      </c>
      <c r="J14" s="32">
        <f t="shared" ref="J14:J35" si="3">I14</f>
        <v>7500000</v>
      </c>
      <c r="K14" s="32">
        <f t="shared" ref="K14:K35" si="4">J14</f>
        <v>7500000</v>
      </c>
      <c r="L14" s="32">
        <f t="shared" ref="L14:L35" si="5">K14</f>
        <v>7500000</v>
      </c>
      <c r="M14" s="32">
        <f t="shared" ref="M14:M35" si="6">L14</f>
        <v>7500000</v>
      </c>
      <c r="N14" s="32">
        <f t="shared" ref="N14:N35" si="7">M14</f>
        <v>7500000</v>
      </c>
      <c r="O14" s="32">
        <f t="shared" ref="O14:O35" si="8">N14</f>
        <v>7500000</v>
      </c>
      <c r="P14" s="32">
        <f t="shared" ref="P14:Q35" si="9">O14</f>
        <v>7500000</v>
      </c>
      <c r="Q14" s="32">
        <f t="shared" si="9"/>
        <v>7500000</v>
      </c>
      <c r="R14" s="32">
        <f t="shared" si="1"/>
        <v>7500000</v>
      </c>
      <c r="S14" s="32">
        <f t="shared" si="1"/>
        <v>7500000</v>
      </c>
      <c r="T14" s="32">
        <f t="shared" si="1"/>
        <v>7500000</v>
      </c>
      <c r="U14" s="32">
        <f t="shared" si="1"/>
        <v>7500000</v>
      </c>
      <c r="V14" s="32">
        <f t="shared" si="1"/>
        <v>7500000</v>
      </c>
      <c r="W14" s="32">
        <f t="shared" si="1"/>
        <v>7500000</v>
      </c>
      <c r="X14" s="32">
        <v>0</v>
      </c>
      <c r="Y14" s="32">
        <f t="shared" si="1"/>
        <v>0</v>
      </c>
      <c r="Z14" s="32">
        <f t="shared" si="1"/>
        <v>0</v>
      </c>
      <c r="AA14" s="32">
        <f t="shared" si="1"/>
        <v>0</v>
      </c>
      <c r="AB14" s="32">
        <f t="shared" ref="AB14:AB23" si="10">AA14</f>
        <v>0</v>
      </c>
      <c r="AC14" s="32">
        <f t="shared" ref="AC14:AC23" si="11">AB14</f>
        <v>0</v>
      </c>
      <c r="AD14" s="32">
        <f t="shared" ref="AD14:AD23" si="12">AC14</f>
        <v>0</v>
      </c>
      <c r="AE14" s="32">
        <f t="shared" ref="AE14:AE23" si="13">AD14</f>
        <v>0</v>
      </c>
      <c r="AF14" s="32">
        <f t="shared" ref="AF14:AH23" si="14">AE14</f>
        <v>0</v>
      </c>
      <c r="AG14" s="34">
        <f t="shared" si="14"/>
        <v>0</v>
      </c>
      <c r="AH14" s="34">
        <f t="shared" si="14"/>
        <v>0</v>
      </c>
      <c r="AI14" s="34">
        <f t="shared" ref="AI14:AI39" si="15">AVERAGE(V14:AH14)</f>
        <v>1153846.1538461538</v>
      </c>
      <c r="AJ14" s="27"/>
      <c r="AK14" s="21" t="str">
        <f t="shared" ref="AK14:AK39" si="16">B14</f>
        <v xml:space="preserve">    Series 7.15%   GMB</v>
      </c>
      <c r="AM14" s="34">
        <f t="shared" ref="AM14:AM39" si="17">AI14</f>
        <v>1153846.1538461538</v>
      </c>
      <c r="AN14" s="32"/>
      <c r="AO14" s="60">
        <f t="shared" ref="AO14:AO39" si="18">C14</f>
        <v>7.1499999999999994E-2</v>
      </c>
      <c r="AP14" s="60"/>
      <c r="AQ14" s="60">
        <f>IF(AM14=0,0,ROUND(((AM14*AO14)+AS14)/AM14,5))</f>
        <v>7.17E-2</v>
      </c>
      <c r="AR14" s="60"/>
      <c r="AS14" s="32">
        <f t="shared" ref="AS14:AS20" si="19">AI109</f>
        <v>235.2</v>
      </c>
      <c r="AT14" s="32"/>
      <c r="AU14" s="32">
        <f>ROUND(AQ14*AM14,0)</f>
        <v>82731</v>
      </c>
      <c r="AV14" s="32"/>
      <c r="AW14" s="32">
        <v>0</v>
      </c>
      <c r="AX14" s="32"/>
      <c r="AY14" s="32">
        <f t="shared" ref="AY14:AY39" si="20">AI59</f>
        <v>20.217692307690648</v>
      </c>
      <c r="AZ14" s="32"/>
      <c r="BA14" s="32"/>
      <c r="BB14" s="32"/>
      <c r="BC14" s="32">
        <f t="shared" ref="BC14:BC41" si="21">AM14-AW14-AY14</f>
        <v>1153825.9361538461</v>
      </c>
      <c r="BG14" s="34"/>
      <c r="BH14" s="32"/>
      <c r="BI14" s="91"/>
      <c r="BJ14" s="31"/>
      <c r="BK14" s="65"/>
      <c r="BM14" s="32"/>
      <c r="BN14" s="32"/>
      <c r="BO14" s="32"/>
      <c r="BP14" s="32"/>
      <c r="BQ14" s="32"/>
      <c r="BR14" s="32"/>
      <c r="BS14" s="32"/>
      <c r="BV14" s="62"/>
      <c r="BW14" s="21"/>
    </row>
    <row r="15" spans="1:78" x14ac:dyDescent="0.25">
      <c r="A15" s="27">
        <f t="shared" si="0"/>
        <v>6</v>
      </c>
      <c r="B15" s="21" t="s">
        <v>169</v>
      </c>
      <c r="C15" s="60">
        <v>6.9900000000000004E-2</v>
      </c>
      <c r="D15" s="41">
        <v>35947</v>
      </c>
      <c r="E15" s="41">
        <v>46905</v>
      </c>
      <c r="F15" s="41"/>
      <c r="G15" s="32">
        <v>9000000</v>
      </c>
      <c r="H15" s="32">
        <f t="shared" si="1"/>
        <v>9000000</v>
      </c>
      <c r="I15" s="32">
        <f t="shared" si="2"/>
        <v>9000000</v>
      </c>
      <c r="J15" s="32">
        <f t="shared" si="3"/>
        <v>9000000</v>
      </c>
      <c r="K15" s="32">
        <f t="shared" si="4"/>
        <v>9000000</v>
      </c>
      <c r="L15" s="32">
        <f t="shared" si="5"/>
        <v>9000000</v>
      </c>
      <c r="M15" s="32">
        <f t="shared" si="6"/>
        <v>9000000</v>
      </c>
      <c r="N15" s="32">
        <f t="shared" si="7"/>
        <v>9000000</v>
      </c>
      <c r="O15" s="32">
        <f t="shared" si="8"/>
        <v>9000000</v>
      </c>
      <c r="P15" s="32">
        <f t="shared" si="9"/>
        <v>9000000</v>
      </c>
      <c r="Q15" s="32">
        <f t="shared" si="9"/>
        <v>9000000</v>
      </c>
      <c r="R15" s="32">
        <f t="shared" si="1"/>
        <v>9000000</v>
      </c>
      <c r="S15" s="32">
        <f t="shared" si="1"/>
        <v>9000000</v>
      </c>
      <c r="T15" s="32">
        <f t="shared" si="1"/>
        <v>9000000</v>
      </c>
      <c r="U15" s="32">
        <f t="shared" si="1"/>
        <v>9000000</v>
      </c>
      <c r="V15" s="32">
        <f t="shared" si="1"/>
        <v>9000000</v>
      </c>
      <c r="W15" s="32">
        <f t="shared" si="1"/>
        <v>9000000</v>
      </c>
      <c r="X15" s="32">
        <f t="shared" si="1"/>
        <v>9000000</v>
      </c>
      <c r="Y15" s="32">
        <f t="shared" si="1"/>
        <v>9000000</v>
      </c>
      <c r="Z15" s="32">
        <f t="shared" si="1"/>
        <v>9000000</v>
      </c>
      <c r="AA15" s="32">
        <f t="shared" si="1"/>
        <v>9000000</v>
      </c>
      <c r="AB15" s="32">
        <f t="shared" si="10"/>
        <v>9000000</v>
      </c>
      <c r="AC15" s="32">
        <f t="shared" si="11"/>
        <v>9000000</v>
      </c>
      <c r="AD15" s="32">
        <f t="shared" si="12"/>
        <v>9000000</v>
      </c>
      <c r="AE15" s="32">
        <f t="shared" si="13"/>
        <v>9000000</v>
      </c>
      <c r="AF15" s="32">
        <f t="shared" si="14"/>
        <v>9000000</v>
      </c>
      <c r="AG15" s="34">
        <f t="shared" si="14"/>
        <v>9000000</v>
      </c>
      <c r="AH15" s="34">
        <f t="shared" si="14"/>
        <v>9000000</v>
      </c>
      <c r="AI15" s="34">
        <f t="shared" si="15"/>
        <v>9000000</v>
      </c>
      <c r="AJ15" s="27"/>
      <c r="AK15" s="21" t="str">
        <f t="shared" si="16"/>
        <v xml:space="preserve">    Series 6.99%   GMB</v>
      </c>
      <c r="AM15" s="34">
        <f t="shared" si="17"/>
        <v>9000000</v>
      </c>
      <c r="AN15" s="32"/>
      <c r="AO15" s="60">
        <f t="shared" si="18"/>
        <v>6.9900000000000004E-2</v>
      </c>
      <c r="AP15" s="60"/>
      <c r="AQ15" s="60">
        <f t="shared" ref="AQ15:AQ39" si="22">IF(AM15=0,0,ROUND(((AM15*AO15)+AS15)/AM15,5))</f>
        <v>7.0260000000000003E-2</v>
      </c>
      <c r="AR15" s="60"/>
      <c r="AS15" s="32">
        <f t="shared" si="19"/>
        <v>3247.3200000000011</v>
      </c>
      <c r="AT15" s="32"/>
      <c r="AU15" s="32">
        <f>ROUND(AQ15*AM15,0)</f>
        <v>632340</v>
      </c>
      <c r="AV15" s="32"/>
      <c r="AW15" s="32">
        <v>0</v>
      </c>
      <c r="AX15" s="32"/>
      <c r="AY15" s="32">
        <f t="shared" si="20"/>
        <v>3022.4100000000003</v>
      </c>
      <c r="AZ15" s="32"/>
      <c r="BA15" s="32"/>
      <c r="BB15" s="32"/>
      <c r="BC15" s="32">
        <f t="shared" si="21"/>
        <v>8996977.5899999999</v>
      </c>
      <c r="BE15" s="21"/>
      <c r="BG15" s="34"/>
      <c r="BH15" s="32"/>
      <c r="BI15" s="91"/>
      <c r="BJ15" s="31"/>
      <c r="BK15" s="65"/>
      <c r="BL15" s="31"/>
      <c r="BM15" s="32"/>
      <c r="BN15" s="32"/>
      <c r="BO15" s="32"/>
      <c r="BP15" s="32"/>
      <c r="BQ15" s="32"/>
      <c r="BR15" s="32"/>
      <c r="BS15" s="32"/>
      <c r="BW15" s="21"/>
    </row>
    <row r="16" spans="1:78" x14ac:dyDescent="0.25">
      <c r="A16" s="27">
        <f t="shared" si="0"/>
        <v>7</v>
      </c>
      <c r="B16" s="21" t="s">
        <v>170</v>
      </c>
      <c r="C16" s="60">
        <v>6.5930000000000002E-2</v>
      </c>
      <c r="D16" s="41">
        <v>39377</v>
      </c>
      <c r="E16" s="41">
        <v>50328</v>
      </c>
      <c r="F16" s="41"/>
      <c r="G16" s="32">
        <v>47000000</v>
      </c>
      <c r="H16" s="32">
        <f t="shared" si="1"/>
        <v>47000000</v>
      </c>
      <c r="I16" s="32">
        <f t="shared" si="2"/>
        <v>47000000</v>
      </c>
      <c r="J16" s="32">
        <f t="shared" si="3"/>
        <v>47000000</v>
      </c>
      <c r="K16" s="32">
        <f t="shared" si="4"/>
        <v>47000000</v>
      </c>
      <c r="L16" s="32">
        <f t="shared" si="5"/>
        <v>47000000</v>
      </c>
      <c r="M16" s="32">
        <f t="shared" si="6"/>
        <v>47000000</v>
      </c>
      <c r="N16" s="32">
        <f t="shared" si="7"/>
        <v>47000000</v>
      </c>
      <c r="O16" s="32">
        <f t="shared" si="8"/>
        <v>47000000</v>
      </c>
      <c r="P16" s="32">
        <f t="shared" si="9"/>
        <v>47000000</v>
      </c>
      <c r="Q16" s="32">
        <f t="shared" si="9"/>
        <v>47000000</v>
      </c>
      <c r="R16" s="32">
        <f t="shared" si="1"/>
        <v>47000000</v>
      </c>
      <c r="S16" s="32">
        <f t="shared" si="1"/>
        <v>47000000</v>
      </c>
      <c r="T16" s="32">
        <f t="shared" si="1"/>
        <v>47000000</v>
      </c>
      <c r="U16" s="32">
        <f t="shared" si="1"/>
        <v>47000000</v>
      </c>
      <c r="V16" s="32">
        <f t="shared" si="1"/>
        <v>47000000</v>
      </c>
      <c r="W16" s="32">
        <f t="shared" si="1"/>
        <v>47000000</v>
      </c>
      <c r="X16" s="32">
        <f t="shared" si="1"/>
        <v>47000000</v>
      </c>
      <c r="Y16" s="32">
        <f t="shared" si="1"/>
        <v>47000000</v>
      </c>
      <c r="Z16" s="32">
        <f t="shared" si="1"/>
        <v>47000000</v>
      </c>
      <c r="AA16" s="32">
        <f t="shared" si="1"/>
        <v>47000000</v>
      </c>
      <c r="AB16" s="32">
        <f t="shared" si="10"/>
        <v>47000000</v>
      </c>
      <c r="AC16" s="32">
        <f t="shared" si="11"/>
        <v>47000000</v>
      </c>
      <c r="AD16" s="32">
        <f t="shared" si="12"/>
        <v>47000000</v>
      </c>
      <c r="AE16" s="32">
        <f t="shared" si="13"/>
        <v>47000000</v>
      </c>
      <c r="AF16" s="32">
        <f t="shared" si="14"/>
        <v>47000000</v>
      </c>
      <c r="AG16" s="34">
        <f t="shared" si="14"/>
        <v>47000000</v>
      </c>
      <c r="AH16" s="34">
        <f t="shared" si="14"/>
        <v>47000000</v>
      </c>
      <c r="AI16" s="34">
        <f t="shared" si="15"/>
        <v>47000000</v>
      </c>
      <c r="AJ16" s="27"/>
      <c r="AK16" s="21" t="str">
        <f t="shared" si="16"/>
        <v xml:space="preserve">    Series 6.593%  Note</v>
      </c>
      <c r="AM16" s="34">
        <f t="shared" si="17"/>
        <v>47000000</v>
      </c>
      <c r="AN16" s="32"/>
      <c r="AO16" s="60">
        <f t="shared" si="18"/>
        <v>6.5930000000000002E-2</v>
      </c>
      <c r="AP16" s="60"/>
      <c r="AQ16" s="60">
        <f t="shared" si="22"/>
        <v>6.6280000000000006E-2</v>
      </c>
      <c r="AR16" s="60"/>
      <c r="AS16" s="32">
        <f t="shared" si="19"/>
        <v>16573.439999999995</v>
      </c>
      <c r="AT16" s="32"/>
      <c r="AU16" s="32">
        <f t="shared" ref="AU16:AU41" si="23">ROUND(AQ16*AM16,0)</f>
        <v>3115160</v>
      </c>
      <c r="AV16" s="32"/>
      <c r="AW16" s="32">
        <v>0</v>
      </c>
      <c r="AX16" s="32"/>
      <c r="AY16" s="32">
        <f t="shared" si="20"/>
        <v>171949.37000000017</v>
      </c>
      <c r="AZ16" s="32"/>
      <c r="BA16" s="32"/>
      <c r="BB16" s="32"/>
      <c r="BC16" s="32">
        <f t="shared" si="21"/>
        <v>46828050.630000003</v>
      </c>
      <c r="BG16" s="34"/>
      <c r="BH16" s="32"/>
      <c r="BI16" s="91"/>
      <c r="BJ16" s="31"/>
      <c r="BK16" s="65"/>
      <c r="BM16" s="32"/>
      <c r="BN16" s="32"/>
      <c r="BO16" s="32"/>
      <c r="BP16" s="32"/>
      <c r="BQ16" s="32"/>
      <c r="BR16" s="32"/>
      <c r="BS16" s="32"/>
      <c r="BW16" s="21"/>
    </row>
    <row r="17" spans="1:76" x14ac:dyDescent="0.25">
      <c r="A17" s="27">
        <f t="shared" si="0"/>
        <v>8</v>
      </c>
      <c r="B17" s="21" t="s">
        <v>171</v>
      </c>
      <c r="C17" s="60">
        <v>2.4500000000000001E-2</v>
      </c>
      <c r="D17" s="41">
        <v>43783</v>
      </c>
      <c r="E17" s="41">
        <v>47392</v>
      </c>
      <c r="F17" s="41"/>
      <c r="G17" s="32">
        <v>45390000</v>
      </c>
      <c r="H17" s="32">
        <f t="shared" si="1"/>
        <v>45390000</v>
      </c>
      <c r="I17" s="32">
        <f t="shared" si="2"/>
        <v>45390000</v>
      </c>
      <c r="J17" s="32">
        <f t="shared" si="3"/>
        <v>45390000</v>
      </c>
      <c r="K17" s="32">
        <f t="shared" si="4"/>
        <v>45390000</v>
      </c>
      <c r="L17" s="32">
        <f t="shared" si="5"/>
        <v>45390000</v>
      </c>
      <c r="M17" s="32">
        <f t="shared" si="6"/>
        <v>45390000</v>
      </c>
      <c r="N17" s="32">
        <f t="shared" si="7"/>
        <v>45390000</v>
      </c>
      <c r="O17" s="32">
        <f t="shared" si="8"/>
        <v>45390000</v>
      </c>
      <c r="P17" s="32">
        <f t="shared" si="9"/>
        <v>45390000</v>
      </c>
      <c r="Q17" s="32">
        <f t="shared" si="9"/>
        <v>45390000</v>
      </c>
      <c r="R17" s="32">
        <f t="shared" ref="R17:R18" si="24">Q17</f>
        <v>45390000</v>
      </c>
      <c r="S17" s="32">
        <f t="shared" ref="S17:S18" si="25">R17</f>
        <v>45390000</v>
      </c>
      <c r="T17" s="32">
        <f t="shared" ref="T17:T18" si="26">S17</f>
        <v>45390000</v>
      </c>
      <c r="U17" s="32">
        <f t="shared" ref="U17:U18" si="27">T17</f>
        <v>45390000</v>
      </c>
      <c r="V17" s="32">
        <f t="shared" ref="V17:V18" si="28">U17</f>
        <v>45390000</v>
      </c>
      <c r="W17" s="32">
        <f t="shared" ref="W17:W18" si="29">V17</f>
        <v>45390000</v>
      </c>
      <c r="X17" s="32">
        <f t="shared" ref="X17:X18" si="30">W17</f>
        <v>45390000</v>
      </c>
      <c r="Y17" s="32">
        <f t="shared" ref="Y17:Y18" si="31">X17</f>
        <v>45390000</v>
      </c>
      <c r="Z17" s="32">
        <f t="shared" ref="Z17:Z18" si="32">Y17</f>
        <v>45390000</v>
      </c>
      <c r="AA17" s="32">
        <f t="shared" ref="AA17:AA18" si="33">Z17</f>
        <v>45390000</v>
      </c>
      <c r="AB17" s="32">
        <f t="shared" si="10"/>
        <v>45390000</v>
      </c>
      <c r="AC17" s="32">
        <f t="shared" si="11"/>
        <v>45390000</v>
      </c>
      <c r="AD17" s="32">
        <f t="shared" si="12"/>
        <v>45390000</v>
      </c>
      <c r="AE17" s="32">
        <f t="shared" si="13"/>
        <v>45390000</v>
      </c>
      <c r="AF17" s="32">
        <f t="shared" si="14"/>
        <v>45390000</v>
      </c>
      <c r="AG17" s="32">
        <f t="shared" si="14"/>
        <v>45390000</v>
      </c>
      <c r="AH17" s="32">
        <f t="shared" si="14"/>
        <v>45390000</v>
      </c>
      <c r="AI17" s="34">
        <f t="shared" si="15"/>
        <v>45390000</v>
      </c>
      <c r="AJ17" s="27"/>
      <c r="AK17" s="21" t="str">
        <f t="shared" si="16"/>
        <v xml:space="preserve">    Series 2.45% Note</v>
      </c>
      <c r="AM17" s="34">
        <f t="shared" si="17"/>
        <v>45390000</v>
      </c>
      <c r="AN17" s="32"/>
      <c r="AO17" s="60">
        <f t="shared" si="18"/>
        <v>2.4500000000000001E-2</v>
      </c>
      <c r="AP17" s="60"/>
      <c r="AQ17" s="60">
        <f t="shared" si="22"/>
        <v>2.58E-2</v>
      </c>
      <c r="AR17" s="60"/>
      <c r="AS17" s="32">
        <f t="shared" si="19"/>
        <v>58809</v>
      </c>
      <c r="AT17" s="32"/>
      <c r="AU17" s="32">
        <f t="shared" si="23"/>
        <v>1171062</v>
      </c>
      <c r="AV17" s="32"/>
      <c r="AW17" s="32">
        <v>0</v>
      </c>
      <c r="AX17" s="32"/>
      <c r="AY17" s="32">
        <f t="shared" si="20"/>
        <v>132811.00999999983</v>
      </c>
      <c r="AZ17" s="32"/>
      <c r="BA17" s="32"/>
      <c r="BB17" s="32"/>
      <c r="BC17" s="32">
        <f t="shared" si="21"/>
        <v>45257188.990000002</v>
      </c>
      <c r="BG17" s="34"/>
      <c r="BH17" s="32"/>
      <c r="BI17" s="91"/>
      <c r="BJ17" s="31"/>
      <c r="BK17" s="65"/>
      <c r="BM17" s="32"/>
      <c r="BN17" s="32"/>
      <c r="BO17" s="32"/>
      <c r="BP17" s="32"/>
      <c r="BQ17" s="32"/>
      <c r="BR17" s="32"/>
      <c r="BS17" s="32"/>
      <c r="BW17" s="21"/>
    </row>
    <row r="18" spans="1:76" x14ac:dyDescent="0.25">
      <c r="A18" s="27">
        <f t="shared" si="0"/>
        <v>9</v>
      </c>
      <c r="B18" s="21" t="s">
        <v>171</v>
      </c>
      <c r="C18" s="60">
        <v>2.4500000000000001E-2</v>
      </c>
      <c r="D18" s="41">
        <v>43783</v>
      </c>
      <c r="E18" s="41">
        <v>47392</v>
      </c>
      <c r="F18" s="41"/>
      <c r="G18" s="32">
        <v>26000000</v>
      </c>
      <c r="H18" s="32">
        <f t="shared" si="1"/>
        <v>26000000</v>
      </c>
      <c r="I18" s="32">
        <f t="shared" si="2"/>
        <v>26000000</v>
      </c>
      <c r="J18" s="32">
        <f t="shared" si="3"/>
        <v>26000000</v>
      </c>
      <c r="K18" s="32">
        <f t="shared" si="4"/>
        <v>26000000</v>
      </c>
      <c r="L18" s="32">
        <f t="shared" si="5"/>
        <v>26000000</v>
      </c>
      <c r="M18" s="32">
        <f t="shared" si="6"/>
        <v>26000000</v>
      </c>
      <c r="N18" s="32">
        <f t="shared" si="7"/>
        <v>26000000</v>
      </c>
      <c r="O18" s="32">
        <f t="shared" si="8"/>
        <v>26000000</v>
      </c>
      <c r="P18" s="32">
        <f t="shared" si="9"/>
        <v>26000000</v>
      </c>
      <c r="Q18" s="32">
        <f t="shared" si="9"/>
        <v>26000000</v>
      </c>
      <c r="R18" s="32">
        <f t="shared" si="24"/>
        <v>26000000</v>
      </c>
      <c r="S18" s="32">
        <f t="shared" si="25"/>
        <v>26000000</v>
      </c>
      <c r="T18" s="32">
        <f t="shared" si="26"/>
        <v>26000000</v>
      </c>
      <c r="U18" s="32">
        <f t="shared" si="27"/>
        <v>26000000</v>
      </c>
      <c r="V18" s="32">
        <f t="shared" si="28"/>
        <v>26000000</v>
      </c>
      <c r="W18" s="32">
        <f t="shared" si="29"/>
        <v>26000000</v>
      </c>
      <c r="X18" s="32">
        <f t="shared" si="30"/>
        <v>26000000</v>
      </c>
      <c r="Y18" s="32">
        <f t="shared" si="31"/>
        <v>26000000</v>
      </c>
      <c r="Z18" s="32">
        <f t="shared" si="32"/>
        <v>26000000</v>
      </c>
      <c r="AA18" s="32">
        <f t="shared" si="33"/>
        <v>26000000</v>
      </c>
      <c r="AB18" s="32">
        <f t="shared" si="10"/>
        <v>26000000</v>
      </c>
      <c r="AC18" s="32">
        <f t="shared" si="11"/>
        <v>26000000</v>
      </c>
      <c r="AD18" s="32">
        <f t="shared" si="12"/>
        <v>26000000</v>
      </c>
      <c r="AE18" s="32">
        <f t="shared" si="13"/>
        <v>26000000</v>
      </c>
      <c r="AF18" s="32">
        <f t="shared" si="14"/>
        <v>26000000</v>
      </c>
      <c r="AG18" s="32">
        <f t="shared" si="14"/>
        <v>26000000</v>
      </c>
      <c r="AH18" s="32">
        <f t="shared" si="14"/>
        <v>26000000</v>
      </c>
      <c r="AI18" s="34">
        <f t="shared" si="15"/>
        <v>26000000</v>
      </c>
      <c r="AJ18" s="27"/>
      <c r="AK18" s="21" t="str">
        <f t="shared" si="16"/>
        <v xml:space="preserve">    Series 2.45% Note</v>
      </c>
      <c r="AM18" s="34">
        <f t="shared" si="17"/>
        <v>26000000</v>
      </c>
      <c r="AN18" s="32"/>
      <c r="AO18" s="60">
        <f t="shared" si="18"/>
        <v>2.4500000000000001E-2</v>
      </c>
      <c r="AP18" s="60"/>
      <c r="AQ18" s="60">
        <f t="shared" si="22"/>
        <v>2.5899999999999999E-2</v>
      </c>
      <c r="AR18" s="60"/>
      <c r="AS18" s="32">
        <f t="shared" si="19"/>
        <v>36352.80000000001</v>
      </c>
      <c r="AT18" s="32"/>
      <c r="AU18" s="32">
        <f t="shared" si="23"/>
        <v>673400</v>
      </c>
      <c r="AV18" s="32"/>
      <c r="AW18" s="32">
        <v>0</v>
      </c>
      <c r="AX18" s="32"/>
      <c r="AY18" s="32">
        <f t="shared" si="20"/>
        <v>82097.350000000384</v>
      </c>
      <c r="AZ18" s="32"/>
      <c r="BA18" s="32"/>
      <c r="BB18" s="32"/>
      <c r="BC18" s="32">
        <f t="shared" si="21"/>
        <v>25917902.649999999</v>
      </c>
      <c r="BG18" s="34"/>
      <c r="BH18" s="32"/>
      <c r="BI18" s="91"/>
      <c r="BJ18" s="31"/>
      <c r="BK18" s="65"/>
      <c r="BM18" s="32"/>
      <c r="BN18" s="32"/>
      <c r="BO18" s="32"/>
      <c r="BP18" s="32"/>
      <c r="BQ18" s="32"/>
      <c r="BR18" s="32"/>
      <c r="BS18" s="32"/>
      <c r="BW18" s="21"/>
    </row>
    <row r="19" spans="1:76" x14ac:dyDescent="0.25">
      <c r="A19" s="27">
        <f t="shared" si="0"/>
        <v>10</v>
      </c>
      <c r="B19" s="21" t="s">
        <v>172</v>
      </c>
      <c r="C19" s="60">
        <v>5.0500000000000003E-2</v>
      </c>
      <c r="D19" s="41">
        <v>40868</v>
      </c>
      <c r="E19" s="41">
        <v>50328</v>
      </c>
      <c r="F19" s="41"/>
      <c r="G19" s="32">
        <v>20000000</v>
      </c>
      <c r="H19" s="32">
        <f t="shared" si="1"/>
        <v>20000000</v>
      </c>
      <c r="I19" s="32">
        <f t="shared" si="2"/>
        <v>20000000</v>
      </c>
      <c r="J19" s="32">
        <f t="shared" si="3"/>
        <v>20000000</v>
      </c>
      <c r="K19" s="32">
        <f t="shared" si="4"/>
        <v>20000000</v>
      </c>
      <c r="L19" s="32">
        <f t="shared" si="5"/>
        <v>20000000</v>
      </c>
      <c r="M19" s="32">
        <f t="shared" si="6"/>
        <v>20000000</v>
      </c>
      <c r="N19" s="32">
        <f t="shared" si="7"/>
        <v>20000000</v>
      </c>
      <c r="O19" s="32">
        <f t="shared" si="8"/>
        <v>20000000</v>
      </c>
      <c r="P19" s="32">
        <f t="shared" si="9"/>
        <v>20000000</v>
      </c>
      <c r="Q19" s="32">
        <f t="shared" si="9"/>
        <v>20000000</v>
      </c>
      <c r="R19" s="32">
        <f t="shared" ref="R19:X19" si="34">Q19</f>
        <v>20000000</v>
      </c>
      <c r="S19" s="32">
        <f t="shared" si="34"/>
        <v>20000000</v>
      </c>
      <c r="T19" s="32">
        <f t="shared" si="34"/>
        <v>20000000</v>
      </c>
      <c r="U19" s="32">
        <f t="shared" si="34"/>
        <v>20000000</v>
      </c>
      <c r="V19" s="32">
        <f t="shared" si="34"/>
        <v>20000000</v>
      </c>
      <c r="W19" s="32">
        <f t="shared" si="34"/>
        <v>20000000</v>
      </c>
      <c r="X19" s="32">
        <f t="shared" si="34"/>
        <v>20000000</v>
      </c>
      <c r="Y19" s="32">
        <f t="shared" ref="Y19:AH25" si="35">+X19</f>
        <v>20000000</v>
      </c>
      <c r="Z19" s="32">
        <f t="shared" si="35"/>
        <v>20000000</v>
      </c>
      <c r="AA19" s="32">
        <f t="shared" si="35"/>
        <v>20000000</v>
      </c>
      <c r="AB19" s="32">
        <f t="shared" si="35"/>
        <v>20000000</v>
      </c>
      <c r="AC19" s="32">
        <f t="shared" si="35"/>
        <v>20000000</v>
      </c>
      <c r="AD19" s="32">
        <f t="shared" si="35"/>
        <v>20000000</v>
      </c>
      <c r="AE19" s="32">
        <f t="shared" si="35"/>
        <v>20000000</v>
      </c>
      <c r="AF19" s="32">
        <f t="shared" si="35"/>
        <v>20000000</v>
      </c>
      <c r="AG19" s="32">
        <f t="shared" si="35"/>
        <v>20000000</v>
      </c>
      <c r="AH19" s="32">
        <f t="shared" si="35"/>
        <v>20000000</v>
      </c>
      <c r="AI19" s="34">
        <f t="shared" si="15"/>
        <v>20000000</v>
      </c>
      <c r="AJ19" s="27"/>
      <c r="AK19" s="21" t="str">
        <f t="shared" si="16"/>
        <v xml:space="preserve">    Series 5.05%    Note</v>
      </c>
      <c r="AM19" s="34">
        <f t="shared" si="17"/>
        <v>20000000</v>
      </c>
      <c r="AN19" s="32"/>
      <c r="AO19" s="60">
        <f t="shared" si="18"/>
        <v>5.0500000000000003E-2</v>
      </c>
      <c r="AP19" s="60"/>
      <c r="AQ19" s="60">
        <f t="shared" si="22"/>
        <v>5.0500000000000003E-2</v>
      </c>
      <c r="AR19" s="60"/>
      <c r="AS19" s="32">
        <f t="shared" si="19"/>
        <v>0</v>
      </c>
      <c r="AT19" s="32"/>
      <c r="AU19" s="32">
        <f t="shared" si="23"/>
        <v>1010000</v>
      </c>
      <c r="AV19" s="32"/>
      <c r="AW19" s="32">
        <v>0</v>
      </c>
      <c r="AX19" s="32"/>
      <c r="AY19" s="32">
        <f t="shared" si="20"/>
        <v>0</v>
      </c>
      <c r="AZ19" s="32"/>
      <c r="BA19" s="32"/>
      <c r="BB19" s="32"/>
      <c r="BC19" s="32">
        <f>AM19-AW19-AY19</f>
        <v>20000000</v>
      </c>
      <c r="BG19" s="34"/>
      <c r="BH19" s="32"/>
      <c r="BI19" s="91"/>
      <c r="BJ19" s="31"/>
      <c r="BK19" s="65"/>
      <c r="BM19" s="32"/>
      <c r="BN19" s="32"/>
      <c r="BO19" s="32"/>
      <c r="BP19" s="32"/>
      <c r="BQ19" s="32"/>
      <c r="BR19" s="32"/>
      <c r="BS19" s="32"/>
      <c r="BW19" s="21"/>
    </row>
    <row r="20" spans="1:76" x14ac:dyDescent="0.25">
      <c r="A20" s="27">
        <f t="shared" si="0"/>
        <v>11</v>
      </c>
      <c r="B20" s="21" t="s">
        <v>173</v>
      </c>
      <c r="C20" s="60">
        <v>0.04</v>
      </c>
      <c r="D20" s="41">
        <v>41409</v>
      </c>
      <c r="E20" s="41">
        <v>50328</v>
      </c>
      <c r="F20" s="41"/>
      <c r="G20" s="32">
        <v>7859000</v>
      </c>
      <c r="H20" s="32">
        <f t="shared" si="1"/>
        <v>7859000</v>
      </c>
      <c r="I20" s="32">
        <f t="shared" si="2"/>
        <v>7859000</v>
      </c>
      <c r="J20" s="32">
        <f t="shared" si="3"/>
        <v>7859000</v>
      </c>
      <c r="K20" s="32">
        <f t="shared" si="4"/>
        <v>7859000</v>
      </c>
      <c r="L20" s="32">
        <f t="shared" si="5"/>
        <v>7859000</v>
      </c>
      <c r="M20" s="32">
        <f t="shared" si="6"/>
        <v>7859000</v>
      </c>
      <c r="N20" s="32">
        <f t="shared" si="7"/>
        <v>7859000</v>
      </c>
      <c r="O20" s="32">
        <f t="shared" si="8"/>
        <v>7859000</v>
      </c>
      <c r="P20" s="32">
        <f t="shared" si="9"/>
        <v>7859000</v>
      </c>
      <c r="Q20" s="32">
        <f t="shared" si="9"/>
        <v>7859000</v>
      </c>
      <c r="R20" s="32">
        <f t="shared" ref="R20:X20" si="36">Q20</f>
        <v>7859000</v>
      </c>
      <c r="S20" s="32">
        <f t="shared" si="36"/>
        <v>7859000</v>
      </c>
      <c r="T20" s="32">
        <f t="shared" si="36"/>
        <v>7859000</v>
      </c>
      <c r="U20" s="32">
        <f t="shared" si="36"/>
        <v>7859000</v>
      </c>
      <c r="V20" s="32">
        <f t="shared" si="36"/>
        <v>7859000</v>
      </c>
      <c r="W20" s="32">
        <f t="shared" si="36"/>
        <v>7859000</v>
      </c>
      <c r="X20" s="32">
        <f t="shared" si="36"/>
        <v>7859000</v>
      </c>
      <c r="Y20" s="32">
        <f t="shared" ref="Y20:AF22" si="37">X20</f>
        <v>7859000</v>
      </c>
      <c r="Z20" s="32">
        <f t="shared" si="37"/>
        <v>7859000</v>
      </c>
      <c r="AA20" s="32">
        <f t="shared" si="37"/>
        <v>7859000</v>
      </c>
      <c r="AB20" s="32">
        <f t="shared" si="37"/>
        <v>7859000</v>
      </c>
      <c r="AC20" s="32">
        <f t="shared" si="37"/>
        <v>7859000</v>
      </c>
      <c r="AD20" s="32">
        <f t="shared" si="37"/>
        <v>7859000</v>
      </c>
      <c r="AE20" s="32">
        <f t="shared" si="37"/>
        <v>7859000</v>
      </c>
      <c r="AF20" s="32">
        <f t="shared" si="37"/>
        <v>7859000</v>
      </c>
      <c r="AG20" s="32">
        <f t="shared" si="35"/>
        <v>7859000</v>
      </c>
      <c r="AH20" s="32">
        <f t="shared" si="35"/>
        <v>7859000</v>
      </c>
      <c r="AI20" s="34">
        <f t="shared" si="15"/>
        <v>7859000</v>
      </c>
      <c r="AJ20" s="27"/>
      <c r="AK20" s="21" t="str">
        <f t="shared" si="16"/>
        <v xml:space="preserve">    Series 4.00%    Note</v>
      </c>
      <c r="AM20" s="34">
        <f t="shared" si="17"/>
        <v>7859000</v>
      </c>
      <c r="AN20" s="32"/>
      <c r="AO20" s="60">
        <f t="shared" si="18"/>
        <v>0.04</v>
      </c>
      <c r="AP20" s="60"/>
      <c r="AQ20" s="60">
        <f>IF(AM20=0,0,ROUND(((AM20*AO20)+AS20)/AM20,5))</f>
        <v>0.04</v>
      </c>
      <c r="AR20" s="60"/>
      <c r="AS20" s="32">
        <f t="shared" si="19"/>
        <v>0</v>
      </c>
      <c r="AT20" s="32"/>
      <c r="AU20" s="32">
        <f t="shared" si="23"/>
        <v>314360</v>
      </c>
      <c r="AV20" s="32"/>
      <c r="AW20" s="32">
        <v>0</v>
      </c>
      <c r="AX20" s="32"/>
      <c r="AY20" s="32">
        <f t="shared" si="20"/>
        <v>0</v>
      </c>
      <c r="AZ20" s="32"/>
      <c r="BA20" s="32"/>
      <c r="BB20" s="32"/>
      <c r="BC20" s="32">
        <f>AM20-AW20-AY20</f>
        <v>7859000</v>
      </c>
      <c r="BE20" s="21"/>
      <c r="BG20" s="34"/>
      <c r="BH20" s="32"/>
      <c r="BI20" s="91"/>
      <c r="BJ20" s="31"/>
      <c r="BK20" s="65"/>
      <c r="BL20" s="31"/>
      <c r="BM20" s="32"/>
      <c r="BN20" s="32"/>
      <c r="BO20" s="32"/>
      <c r="BP20" s="32"/>
      <c r="BQ20" s="32"/>
      <c r="BR20" s="32"/>
      <c r="BS20" s="32"/>
      <c r="BW20" s="21"/>
    </row>
    <row r="21" spans="1:76" x14ac:dyDescent="0.25">
      <c r="A21" s="27">
        <f t="shared" si="0"/>
        <v>12</v>
      </c>
      <c r="B21" s="21" t="s">
        <v>173</v>
      </c>
      <c r="C21" s="60">
        <v>0.04</v>
      </c>
      <c r="D21" s="41">
        <v>42691</v>
      </c>
      <c r="E21" s="41">
        <v>53662</v>
      </c>
      <c r="F21" s="41"/>
      <c r="G21" s="32">
        <v>5000000</v>
      </c>
      <c r="H21" s="32">
        <f t="shared" si="1"/>
        <v>5000000</v>
      </c>
      <c r="I21" s="32">
        <f t="shared" si="2"/>
        <v>5000000</v>
      </c>
      <c r="J21" s="32">
        <f t="shared" si="3"/>
        <v>5000000</v>
      </c>
      <c r="K21" s="32">
        <f t="shared" si="4"/>
        <v>5000000</v>
      </c>
      <c r="L21" s="32">
        <f t="shared" si="5"/>
        <v>5000000</v>
      </c>
      <c r="M21" s="32">
        <f t="shared" si="6"/>
        <v>5000000</v>
      </c>
      <c r="N21" s="32">
        <f t="shared" si="7"/>
        <v>5000000</v>
      </c>
      <c r="O21" s="32">
        <f t="shared" si="8"/>
        <v>5000000</v>
      </c>
      <c r="P21" s="32">
        <f t="shared" si="9"/>
        <v>5000000</v>
      </c>
      <c r="Q21" s="32">
        <f t="shared" si="9"/>
        <v>5000000</v>
      </c>
      <c r="R21" s="32">
        <f>5000000</f>
        <v>5000000</v>
      </c>
      <c r="S21" s="32">
        <f t="shared" ref="S21:X21" si="38">R21</f>
        <v>5000000</v>
      </c>
      <c r="T21" s="32">
        <f t="shared" si="38"/>
        <v>5000000</v>
      </c>
      <c r="U21" s="32">
        <f t="shared" si="38"/>
        <v>5000000</v>
      </c>
      <c r="V21" s="32">
        <f t="shared" si="38"/>
        <v>5000000</v>
      </c>
      <c r="W21" s="32">
        <f t="shared" si="38"/>
        <v>5000000</v>
      </c>
      <c r="X21" s="32">
        <f t="shared" si="38"/>
        <v>5000000</v>
      </c>
      <c r="Y21" s="32">
        <f t="shared" si="37"/>
        <v>5000000</v>
      </c>
      <c r="Z21" s="32">
        <f t="shared" si="37"/>
        <v>5000000</v>
      </c>
      <c r="AA21" s="32">
        <f t="shared" si="37"/>
        <v>5000000</v>
      </c>
      <c r="AB21" s="32">
        <f t="shared" si="37"/>
        <v>5000000</v>
      </c>
      <c r="AC21" s="32">
        <f t="shared" si="37"/>
        <v>5000000</v>
      </c>
      <c r="AD21" s="32">
        <f t="shared" si="37"/>
        <v>5000000</v>
      </c>
      <c r="AE21" s="32">
        <f t="shared" si="37"/>
        <v>5000000</v>
      </c>
      <c r="AF21" s="32">
        <f t="shared" si="37"/>
        <v>5000000</v>
      </c>
      <c r="AG21" s="32">
        <f t="shared" si="35"/>
        <v>5000000</v>
      </c>
      <c r="AH21" s="32">
        <f t="shared" si="35"/>
        <v>5000000</v>
      </c>
      <c r="AI21" s="34">
        <f t="shared" si="15"/>
        <v>5000000</v>
      </c>
      <c r="AJ21" s="27"/>
      <c r="AK21" s="21" t="str">
        <f t="shared" si="16"/>
        <v xml:space="preserve">    Series 4.00%    Note</v>
      </c>
      <c r="AM21" s="34">
        <f t="shared" si="17"/>
        <v>5000000</v>
      </c>
      <c r="AN21" s="32"/>
      <c r="AO21" s="60">
        <f t="shared" si="18"/>
        <v>0.04</v>
      </c>
      <c r="AP21" s="60"/>
      <c r="AQ21" s="60">
        <f t="shared" si="22"/>
        <v>4.0629999999999999E-2</v>
      </c>
      <c r="AR21" s="60"/>
      <c r="AS21" s="32">
        <f>AI116+AI185</f>
        <v>3131.88</v>
      </c>
      <c r="AT21" s="32"/>
      <c r="AU21" s="32">
        <f>ROUND(AQ21*AM21,0)</f>
        <v>203150</v>
      </c>
      <c r="AV21" s="32"/>
      <c r="AW21" s="32">
        <f>AI157</f>
        <v>26890.339999999924</v>
      </c>
      <c r="AX21" s="32"/>
      <c r="AY21" s="32">
        <f t="shared" si="20"/>
        <v>33945.090000000069</v>
      </c>
      <c r="AZ21" s="32"/>
      <c r="BA21" s="32"/>
      <c r="BB21" s="32"/>
      <c r="BC21" s="32">
        <f>AM21-AW21-AY21</f>
        <v>4939164.57</v>
      </c>
      <c r="BG21" s="34"/>
      <c r="BI21" s="91"/>
      <c r="BJ21" s="31"/>
      <c r="BK21" s="65"/>
      <c r="BW21" s="21"/>
    </row>
    <row r="22" spans="1:76" x14ac:dyDescent="0.25">
      <c r="A22" s="27">
        <f t="shared" si="0"/>
        <v>13</v>
      </c>
      <c r="B22" s="21" t="s">
        <v>174</v>
      </c>
      <c r="C22" s="60">
        <v>3.7499999999999999E-2</v>
      </c>
      <c r="D22" s="41">
        <v>42991</v>
      </c>
      <c r="E22" s="41">
        <v>53936</v>
      </c>
      <c r="F22" s="41"/>
      <c r="G22" s="32">
        <v>5000000</v>
      </c>
      <c r="H22" s="32">
        <f t="shared" si="1"/>
        <v>5000000</v>
      </c>
      <c r="I22" s="32">
        <f t="shared" si="2"/>
        <v>5000000</v>
      </c>
      <c r="J22" s="32">
        <f t="shared" si="3"/>
        <v>5000000</v>
      </c>
      <c r="K22" s="32">
        <f t="shared" si="4"/>
        <v>5000000</v>
      </c>
      <c r="L22" s="32">
        <f t="shared" si="5"/>
        <v>5000000</v>
      </c>
      <c r="M22" s="32">
        <f t="shared" si="6"/>
        <v>5000000</v>
      </c>
      <c r="N22" s="32">
        <f t="shared" si="7"/>
        <v>5000000</v>
      </c>
      <c r="O22" s="32">
        <f t="shared" si="8"/>
        <v>5000000</v>
      </c>
      <c r="P22" s="32">
        <f t="shared" si="9"/>
        <v>5000000</v>
      </c>
      <c r="Q22" s="32">
        <f t="shared" si="9"/>
        <v>5000000</v>
      </c>
      <c r="R22" s="32">
        <f>Q22</f>
        <v>5000000</v>
      </c>
      <c r="S22" s="32">
        <f t="shared" ref="S22" si="39">R22</f>
        <v>5000000</v>
      </c>
      <c r="T22" s="32">
        <f>S22</f>
        <v>5000000</v>
      </c>
      <c r="U22" s="32">
        <f>T22</f>
        <v>5000000</v>
      </c>
      <c r="V22" s="32">
        <f>U22</f>
        <v>5000000</v>
      </c>
      <c r="W22" s="32">
        <f>V22</f>
        <v>5000000</v>
      </c>
      <c r="X22" s="32">
        <f>W22</f>
        <v>5000000</v>
      </c>
      <c r="Y22" s="32">
        <f t="shared" si="37"/>
        <v>5000000</v>
      </c>
      <c r="Z22" s="32">
        <f t="shared" si="37"/>
        <v>5000000</v>
      </c>
      <c r="AA22" s="32">
        <f t="shared" si="37"/>
        <v>5000000</v>
      </c>
      <c r="AB22" s="32">
        <f t="shared" si="37"/>
        <v>5000000</v>
      </c>
      <c r="AC22" s="32">
        <f t="shared" si="37"/>
        <v>5000000</v>
      </c>
      <c r="AD22" s="32">
        <f t="shared" si="37"/>
        <v>5000000</v>
      </c>
      <c r="AE22" s="32">
        <f t="shared" si="37"/>
        <v>5000000</v>
      </c>
      <c r="AF22" s="32">
        <f t="shared" si="37"/>
        <v>5000000</v>
      </c>
      <c r="AG22" s="32">
        <f t="shared" si="35"/>
        <v>5000000</v>
      </c>
      <c r="AH22" s="32">
        <f t="shared" si="35"/>
        <v>5000000</v>
      </c>
      <c r="AI22" s="34">
        <f t="shared" si="15"/>
        <v>5000000</v>
      </c>
      <c r="AJ22" s="27"/>
      <c r="AK22" s="21" t="str">
        <f t="shared" si="16"/>
        <v xml:space="preserve">    Series 3.75%    Note</v>
      </c>
      <c r="AM22" s="34">
        <f t="shared" si="17"/>
        <v>5000000</v>
      </c>
      <c r="AN22" s="32"/>
      <c r="AO22" s="60">
        <f t="shared" si="18"/>
        <v>3.7499999999999999E-2</v>
      </c>
      <c r="AP22" s="60"/>
      <c r="AQ22" s="60">
        <f t="shared" si="22"/>
        <v>3.7949999999999998E-2</v>
      </c>
      <c r="AR22" s="60"/>
      <c r="AS22" s="32">
        <f>AI117+AI186</f>
        <v>2242.5600000000004</v>
      </c>
      <c r="AT22" s="32"/>
      <c r="AU22" s="32">
        <f t="shared" si="23"/>
        <v>189750</v>
      </c>
      <c r="AV22" s="32"/>
      <c r="AW22" s="32">
        <f>AI158</f>
        <v>10312.579999999967</v>
      </c>
      <c r="AX22" s="32"/>
      <c r="AY22" s="32">
        <f t="shared" si="20"/>
        <v>34917.519999999946</v>
      </c>
      <c r="AZ22" s="32"/>
      <c r="BA22" s="32"/>
      <c r="BB22" s="32"/>
      <c r="BC22" s="32">
        <f>AM22-AW22-AY22</f>
        <v>4954769.9000000004</v>
      </c>
      <c r="BG22" s="34"/>
      <c r="BI22" s="91"/>
      <c r="BJ22" s="31"/>
      <c r="BK22" s="65"/>
      <c r="BW22" s="21"/>
    </row>
    <row r="23" spans="1:76" x14ac:dyDescent="0.25">
      <c r="A23" s="27">
        <f t="shared" si="0"/>
        <v>14</v>
      </c>
      <c r="B23" s="21" t="s">
        <v>175</v>
      </c>
      <c r="C23" s="60">
        <v>4.1500000000000002E-2</v>
      </c>
      <c r="D23" s="41">
        <v>43607</v>
      </c>
      <c r="E23" s="41">
        <v>54575</v>
      </c>
      <c r="F23" s="41"/>
      <c r="G23" s="32">
        <v>16000000</v>
      </c>
      <c r="H23" s="32">
        <f t="shared" si="1"/>
        <v>16000000</v>
      </c>
      <c r="I23" s="32">
        <f t="shared" si="2"/>
        <v>16000000</v>
      </c>
      <c r="J23" s="32">
        <f t="shared" si="3"/>
        <v>16000000</v>
      </c>
      <c r="K23" s="32">
        <f t="shared" si="4"/>
        <v>16000000</v>
      </c>
      <c r="L23" s="32">
        <f t="shared" si="5"/>
        <v>16000000</v>
      </c>
      <c r="M23" s="32">
        <f t="shared" si="6"/>
        <v>16000000</v>
      </c>
      <c r="N23" s="32">
        <f t="shared" si="7"/>
        <v>16000000</v>
      </c>
      <c r="O23" s="32">
        <f t="shared" si="8"/>
        <v>16000000</v>
      </c>
      <c r="P23" s="32">
        <f t="shared" si="9"/>
        <v>16000000</v>
      </c>
      <c r="Q23" s="32">
        <f t="shared" si="9"/>
        <v>16000000</v>
      </c>
      <c r="R23" s="32">
        <f t="shared" si="1"/>
        <v>16000000</v>
      </c>
      <c r="S23" s="32">
        <f t="shared" si="1"/>
        <v>16000000</v>
      </c>
      <c r="T23" s="32">
        <f t="shared" si="1"/>
        <v>16000000</v>
      </c>
      <c r="U23" s="32">
        <f t="shared" si="1"/>
        <v>16000000</v>
      </c>
      <c r="V23" s="32">
        <f t="shared" si="1"/>
        <v>16000000</v>
      </c>
      <c r="W23" s="32">
        <f t="shared" si="1"/>
        <v>16000000</v>
      </c>
      <c r="X23" s="32">
        <f t="shared" si="1"/>
        <v>16000000</v>
      </c>
      <c r="Y23" s="32">
        <f t="shared" si="1"/>
        <v>16000000</v>
      </c>
      <c r="Z23" s="32">
        <f t="shared" si="1"/>
        <v>16000000</v>
      </c>
      <c r="AA23" s="32">
        <f t="shared" si="1"/>
        <v>16000000</v>
      </c>
      <c r="AB23" s="32">
        <f t="shared" si="10"/>
        <v>16000000</v>
      </c>
      <c r="AC23" s="32">
        <f t="shared" si="11"/>
        <v>16000000</v>
      </c>
      <c r="AD23" s="32">
        <f t="shared" si="12"/>
        <v>16000000</v>
      </c>
      <c r="AE23" s="32">
        <f t="shared" si="13"/>
        <v>16000000</v>
      </c>
      <c r="AF23" s="32">
        <f t="shared" si="14"/>
        <v>16000000</v>
      </c>
      <c r="AG23" s="32">
        <f t="shared" si="35"/>
        <v>16000000</v>
      </c>
      <c r="AH23" s="32">
        <f t="shared" si="35"/>
        <v>16000000</v>
      </c>
      <c r="AI23" s="34">
        <f t="shared" si="15"/>
        <v>16000000</v>
      </c>
      <c r="AJ23" s="27"/>
      <c r="AK23" s="21" t="str">
        <f t="shared" si="16"/>
        <v xml:space="preserve">    Series 4.15%    Note</v>
      </c>
      <c r="AM23" s="34">
        <f t="shared" si="17"/>
        <v>16000000</v>
      </c>
      <c r="AN23" s="32"/>
      <c r="AO23" s="60">
        <f t="shared" si="18"/>
        <v>4.1500000000000002E-2</v>
      </c>
      <c r="AP23" s="60"/>
      <c r="AQ23" s="60">
        <f t="shared" si="22"/>
        <v>4.2020000000000002E-2</v>
      </c>
      <c r="AR23" s="60"/>
      <c r="AS23" s="32">
        <f>AI118+AI187</f>
        <v>8374.4400000000023</v>
      </c>
      <c r="AT23" s="32"/>
      <c r="AU23" s="32">
        <f t="shared" si="23"/>
        <v>672320</v>
      </c>
      <c r="AV23" s="32"/>
      <c r="AW23" s="32">
        <f>AI159</f>
        <v>61899.469999999979</v>
      </c>
      <c r="AX23" s="32"/>
      <c r="AY23" s="32">
        <f t="shared" si="20"/>
        <v>121700.89000000014</v>
      </c>
      <c r="AZ23" s="32"/>
      <c r="BA23" s="32"/>
      <c r="BB23" s="32"/>
      <c r="BC23" s="32">
        <f t="shared" si="21"/>
        <v>15816399.639999999</v>
      </c>
      <c r="BE23" s="21"/>
      <c r="BG23" s="34"/>
      <c r="BH23" s="32"/>
      <c r="BI23" s="91"/>
      <c r="BJ23" s="31"/>
      <c r="BK23" s="65"/>
      <c r="BL23" s="31"/>
      <c r="BM23" s="32"/>
      <c r="BN23" s="32"/>
      <c r="BO23" s="32"/>
      <c r="BP23" s="32"/>
      <c r="BQ23" s="32"/>
      <c r="BR23" s="32"/>
      <c r="BS23" s="32"/>
      <c r="BV23" s="62"/>
      <c r="BW23" s="31"/>
      <c r="BX23" s="60"/>
    </row>
    <row r="24" spans="1:76" x14ac:dyDescent="0.25">
      <c r="A24" s="27">
        <f t="shared" si="0"/>
        <v>15</v>
      </c>
      <c r="B24" s="21" t="s">
        <v>176</v>
      </c>
      <c r="C24" s="60">
        <v>3.2500000000000001E-2</v>
      </c>
      <c r="D24" s="41">
        <v>44340</v>
      </c>
      <c r="E24" s="41">
        <v>55305</v>
      </c>
      <c r="F24" s="41"/>
      <c r="G24" s="32">
        <v>13000000</v>
      </c>
      <c r="H24" s="32">
        <f t="shared" si="1"/>
        <v>13000000</v>
      </c>
      <c r="I24" s="32">
        <f t="shared" si="2"/>
        <v>13000000</v>
      </c>
      <c r="J24" s="32">
        <f t="shared" si="3"/>
        <v>13000000</v>
      </c>
      <c r="K24" s="32">
        <f t="shared" si="4"/>
        <v>13000000</v>
      </c>
      <c r="L24" s="32">
        <f t="shared" si="5"/>
        <v>13000000</v>
      </c>
      <c r="M24" s="32">
        <f t="shared" si="6"/>
        <v>13000000</v>
      </c>
      <c r="N24" s="32">
        <f t="shared" si="7"/>
        <v>13000000</v>
      </c>
      <c r="O24" s="32">
        <f t="shared" si="8"/>
        <v>13000000</v>
      </c>
      <c r="P24" s="32">
        <f t="shared" si="9"/>
        <v>13000000</v>
      </c>
      <c r="Q24" s="32">
        <f t="shared" si="9"/>
        <v>13000000</v>
      </c>
      <c r="R24" s="32">
        <v>13000000</v>
      </c>
      <c r="S24" s="32">
        <v>13000000</v>
      </c>
      <c r="T24" s="32">
        <v>13000000</v>
      </c>
      <c r="U24" s="32">
        <v>13000000</v>
      </c>
      <c r="V24" s="32">
        <v>13000000</v>
      </c>
      <c r="W24" s="32">
        <v>13000000</v>
      </c>
      <c r="X24" s="32">
        <v>13000000</v>
      </c>
      <c r="Y24" s="32">
        <v>13000000</v>
      </c>
      <c r="Z24" s="32">
        <v>13000000</v>
      </c>
      <c r="AA24" s="32">
        <v>13000000</v>
      </c>
      <c r="AB24" s="32">
        <v>13000000</v>
      </c>
      <c r="AC24" s="32">
        <v>13000000</v>
      </c>
      <c r="AD24" s="32">
        <v>13000000</v>
      </c>
      <c r="AE24" s="32">
        <v>13000000</v>
      </c>
      <c r="AF24" s="32">
        <v>13000000</v>
      </c>
      <c r="AG24" s="32">
        <v>13000000</v>
      </c>
      <c r="AH24" s="32">
        <v>13000000</v>
      </c>
      <c r="AI24" s="34">
        <f t="shared" si="15"/>
        <v>13000000</v>
      </c>
      <c r="AJ24" s="27"/>
      <c r="AK24" s="21" t="str">
        <f t="shared" si="16"/>
        <v xml:space="preserve">    Series 3.25%  Note</v>
      </c>
      <c r="AM24" s="34">
        <f t="shared" si="17"/>
        <v>13000000</v>
      </c>
      <c r="AN24" s="32"/>
      <c r="AO24" s="60">
        <f t="shared" si="18"/>
        <v>3.2500000000000001E-2</v>
      </c>
      <c r="AP24" s="60"/>
      <c r="AQ24" s="60">
        <f t="shared" si="22"/>
        <v>3.295E-2</v>
      </c>
      <c r="AR24" s="60"/>
      <c r="AS24" s="32">
        <f>AI119+AI188</f>
        <v>5856.2400000000007</v>
      </c>
      <c r="AT24" s="32"/>
      <c r="AU24" s="32">
        <f t="shared" si="23"/>
        <v>428350</v>
      </c>
      <c r="AV24" s="32"/>
      <c r="AW24" s="32">
        <f>AI160</f>
        <v>29697.319999999923</v>
      </c>
      <c r="AX24" s="32"/>
      <c r="AY24" s="32">
        <f t="shared" si="20"/>
        <v>110387.09000000024</v>
      </c>
      <c r="AZ24" s="32"/>
      <c r="BA24" s="32"/>
      <c r="BB24" s="32"/>
      <c r="BC24" s="32">
        <f t="shared" si="21"/>
        <v>12859915.59</v>
      </c>
      <c r="BG24" s="34"/>
      <c r="BH24" s="32"/>
      <c r="BI24" s="91"/>
      <c r="BJ24" s="31"/>
      <c r="BK24" s="65"/>
      <c r="BM24" s="32"/>
      <c r="BN24" s="32"/>
      <c r="BO24" s="32"/>
      <c r="BP24" s="32"/>
      <c r="BQ24" s="32"/>
      <c r="BR24" s="32"/>
      <c r="BS24" s="32"/>
      <c r="BW24" s="21"/>
    </row>
    <row r="25" spans="1:76" x14ac:dyDescent="0.25">
      <c r="A25" s="27">
        <f t="shared" si="0"/>
        <v>16</v>
      </c>
      <c r="B25" s="21" t="s">
        <v>177</v>
      </c>
      <c r="C25" s="60">
        <v>4.4499999999999998E-2</v>
      </c>
      <c r="D25" s="41">
        <v>44699</v>
      </c>
      <c r="E25" s="41">
        <v>48366</v>
      </c>
      <c r="F25" s="41"/>
      <c r="G25" s="32">
        <v>10000000</v>
      </c>
      <c r="H25" s="32">
        <f t="shared" si="1"/>
        <v>10000000</v>
      </c>
      <c r="I25" s="32">
        <f t="shared" si="2"/>
        <v>10000000</v>
      </c>
      <c r="J25" s="32">
        <f t="shared" si="3"/>
        <v>10000000</v>
      </c>
      <c r="K25" s="32">
        <f t="shared" si="4"/>
        <v>10000000</v>
      </c>
      <c r="L25" s="32">
        <f t="shared" si="5"/>
        <v>10000000</v>
      </c>
      <c r="M25" s="32">
        <f t="shared" si="6"/>
        <v>10000000</v>
      </c>
      <c r="N25" s="32">
        <f t="shared" si="7"/>
        <v>10000000</v>
      </c>
      <c r="O25" s="32">
        <f t="shared" si="8"/>
        <v>10000000</v>
      </c>
      <c r="P25" s="32">
        <f t="shared" si="9"/>
        <v>10000000</v>
      </c>
      <c r="Q25" s="32">
        <f t="shared" si="9"/>
        <v>10000000</v>
      </c>
      <c r="R25" s="32">
        <f t="shared" ref="R25:X35" si="40">Q25</f>
        <v>10000000</v>
      </c>
      <c r="S25" s="32">
        <f t="shared" si="40"/>
        <v>10000000</v>
      </c>
      <c r="T25" s="32">
        <f t="shared" si="40"/>
        <v>10000000</v>
      </c>
      <c r="U25" s="32">
        <f t="shared" si="40"/>
        <v>10000000</v>
      </c>
      <c r="V25" s="32">
        <f t="shared" si="40"/>
        <v>10000000</v>
      </c>
      <c r="W25" s="32">
        <f t="shared" si="40"/>
        <v>10000000</v>
      </c>
      <c r="X25" s="32">
        <f t="shared" si="40"/>
        <v>10000000</v>
      </c>
      <c r="Y25" s="32">
        <f t="shared" ref="Y25:AA25" si="41">+X25</f>
        <v>10000000</v>
      </c>
      <c r="Z25" s="32">
        <f t="shared" si="41"/>
        <v>10000000</v>
      </c>
      <c r="AA25" s="32">
        <f t="shared" si="41"/>
        <v>10000000</v>
      </c>
      <c r="AB25" s="32">
        <f t="shared" ref="AB25" si="42">+AA25</f>
        <v>10000000</v>
      </c>
      <c r="AC25" s="32">
        <f t="shared" ref="AC25" si="43">+AB25</f>
        <v>10000000</v>
      </c>
      <c r="AD25" s="32">
        <f t="shared" ref="AD25" si="44">+AC25</f>
        <v>10000000</v>
      </c>
      <c r="AE25" s="32">
        <f t="shared" ref="AE25" si="45">+AD25</f>
        <v>10000000</v>
      </c>
      <c r="AF25" s="32">
        <f t="shared" ref="AF25" si="46">+AE25</f>
        <v>10000000</v>
      </c>
      <c r="AG25" s="32">
        <f t="shared" si="35"/>
        <v>10000000</v>
      </c>
      <c r="AH25" s="32">
        <f t="shared" si="35"/>
        <v>10000000</v>
      </c>
      <c r="AI25" s="34">
        <f t="shared" si="15"/>
        <v>10000000</v>
      </c>
      <c r="AJ25" s="27"/>
      <c r="AK25" s="21" t="str">
        <f t="shared" si="16"/>
        <v xml:space="preserve">    Series 4.45%  Note</v>
      </c>
      <c r="AM25" s="34">
        <f t="shared" si="17"/>
        <v>10000000</v>
      </c>
      <c r="AN25" s="32"/>
      <c r="AO25" s="60">
        <f t="shared" si="18"/>
        <v>4.4499999999999998E-2</v>
      </c>
      <c r="AP25" s="60"/>
      <c r="AQ25" s="60">
        <f t="shared" si="22"/>
        <v>4.5659999999999999E-2</v>
      </c>
      <c r="AR25" s="60"/>
      <c r="AS25" s="32">
        <f>AI120+AI189</f>
        <v>11570.279999999999</v>
      </c>
      <c r="AT25" s="32"/>
      <c r="AU25" s="32">
        <f t="shared" si="23"/>
        <v>456600</v>
      </c>
      <c r="AV25" s="32"/>
      <c r="AW25" s="32">
        <f>AI161</f>
        <v>15474.229999999972</v>
      </c>
      <c r="AX25" s="32"/>
      <c r="AY25" s="32">
        <f t="shared" si="20"/>
        <v>41436.460000000094</v>
      </c>
      <c r="AZ25" s="32"/>
      <c r="BA25" s="32"/>
      <c r="BB25" s="32"/>
      <c r="BC25" s="32">
        <f t="shared" si="21"/>
        <v>9943089.3099999987</v>
      </c>
      <c r="BE25" s="21"/>
      <c r="BG25" s="34"/>
      <c r="BH25" s="32"/>
      <c r="BI25" s="91"/>
      <c r="BJ25" s="31"/>
      <c r="BK25" s="65"/>
      <c r="BL25" s="31"/>
      <c r="BM25" s="32"/>
      <c r="BN25" s="32"/>
      <c r="BO25" s="32"/>
      <c r="BP25" s="32"/>
      <c r="BQ25" s="32"/>
      <c r="BR25" s="32"/>
      <c r="BS25" s="32"/>
      <c r="BW25" s="21"/>
    </row>
    <row r="26" spans="1:76" s="95" customFormat="1" x14ac:dyDescent="0.25">
      <c r="A26" s="27">
        <f t="shared" si="0"/>
        <v>17</v>
      </c>
      <c r="B26" s="21" t="s">
        <v>178</v>
      </c>
      <c r="C26" s="60">
        <v>3.875E-2</v>
      </c>
      <c r="D26" s="41">
        <v>45170</v>
      </c>
      <c r="E26" s="41">
        <v>46997</v>
      </c>
      <c r="F26" s="41"/>
      <c r="G26" s="32">
        <v>26000000</v>
      </c>
      <c r="H26" s="32">
        <f t="shared" si="1"/>
        <v>26000000</v>
      </c>
      <c r="I26" s="32">
        <f t="shared" si="2"/>
        <v>26000000</v>
      </c>
      <c r="J26" s="32">
        <f t="shared" si="3"/>
        <v>26000000</v>
      </c>
      <c r="K26" s="32">
        <f t="shared" si="4"/>
        <v>26000000</v>
      </c>
      <c r="L26" s="32">
        <f t="shared" si="5"/>
        <v>26000000</v>
      </c>
      <c r="M26" s="32">
        <f t="shared" si="6"/>
        <v>26000000</v>
      </c>
      <c r="N26" s="32">
        <f t="shared" si="7"/>
        <v>26000000</v>
      </c>
      <c r="O26" s="32">
        <f t="shared" si="8"/>
        <v>26000000</v>
      </c>
      <c r="P26" s="32">
        <f t="shared" si="9"/>
        <v>26000000</v>
      </c>
      <c r="Q26" s="32">
        <f t="shared" si="9"/>
        <v>26000000</v>
      </c>
      <c r="R26" s="32">
        <f t="shared" si="40"/>
        <v>26000000</v>
      </c>
      <c r="S26" s="32">
        <f t="shared" si="40"/>
        <v>26000000</v>
      </c>
      <c r="T26" s="32">
        <f t="shared" si="40"/>
        <v>26000000</v>
      </c>
      <c r="U26" s="32">
        <f t="shared" si="40"/>
        <v>26000000</v>
      </c>
      <c r="V26" s="32">
        <f t="shared" si="40"/>
        <v>26000000</v>
      </c>
      <c r="W26" s="32">
        <f t="shared" si="40"/>
        <v>26000000</v>
      </c>
      <c r="X26" s="32">
        <f t="shared" si="40"/>
        <v>26000000</v>
      </c>
      <c r="Y26" s="32">
        <f t="shared" ref="Y26:Y35" si="47">X26</f>
        <v>26000000</v>
      </c>
      <c r="Z26" s="32">
        <f t="shared" ref="Z26:Z37" si="48">Y26</f>
        <v>26000000</v>
      </c>
      <c r="AA26" s="32">
        <f t="shared" ref="AA26:AA37" si="49">Z26</f>
        <v>26000000</v>
      </c>
      <c r="AB26" s="32">
        <f t="shared" ref="AB26:AB37" si="50">AA26</f>
        <v>26000000</v>
      </c>
      <c r="AC26" s="32">
        <f t="shared" ref="AC26:AC37" si="51">AB26</f>
        <v>26000000</v>
      </c>
      <c r="AD26" s="32">
        <f t="shared" ref="AD26:AD37" si="52">AC26</f>
        <v>26000000</v>
      </c>
      <c r="AE26" s="32">
        <f t="shared" ref="AE26:AE37" si="53">AD26</f>
        <v>26000000</v>
      </c>
      <c r="AF26" s="32">
        <f t="shared" ref="AF26:AF39" si="54">AE26</f>
        <v>26000000</v>
      </c>
      <c r="AG26" s="32">
        <f t="shared" ref="AG26:AG39" si="55">AF26</f>
        <v>26000000</v>
      </c>
      <c r="AH26" s="32">
        <f t="shared" ref="AH26:AH39" si="56">AG26</f>
        <v>26000000</v>
      </c>
      <c r="AI26" s="34">
        <f t="shared" si="15"/>
        <v>26000000</v>
      </c>
      <c r="AJ26" s="27"/>
      <c r="AK26" s="21" t="str">
        <f t="shared" si="16"/>
        <v xml:space="preserve">    Series 3.875%  Note</v>
      </c>
      <c r="AL26" s="16"/>
      <c r="AM26" s="34">
        <f t="shared" si="17"/>
        <v>26000000</v>
      </c>
      <c r="AN26" s="32"/>
      <c r="AO26" s="60">
        <f t="shared" si="18"/>
        <v>3.875E-2</v>
      </c>
      <c r="AP26" s="60"/>
      <c r="AQ26" s="60">
        <f t="shared" si="22"/>
        <v>4.0759999999999998E-2</v>
      </c>
      <c r="AR26" s="60"/>
      <c r="AS26" s="32">
        <f>AI121</f>
        <v>52266.24000000002</v>
      </c>
      <c r="AT26" s="32"/>
      <c r="AU26" s="32">
        <f t="shared" si="23"/>
        <v>1059760</v>
      </c>
      <c r="AV26" s="32"/>
      <c r="AW26" s="32">
        <v>0</v>
      </c>
      <c r="AX26" s="32"/>
      <c r="AY26" s="32">
        <f t="shared" si="20"/>
        <v>61122.630000000056</v>
      </c>
      <c r="AZ26" s="32"/>
      <c r="BA26" s="32"/>
      <c r="BB26" s="32"/>
      <c r="BC26" s="32">
        <f t="shared" si="21"/>
        <v>25938877.370000001</v>
      </c>
      <c r="BD26" s="16"/>
      <c r="BE26" s="16"/>
      <c r="BF26" s="16"/>
      <c r="BG26" s="34"/>
      <c r="BH26" s="16"/>
      <c r="BI26" s="91"/>
      <c r="BJ26" s="31"/>
      <c r="BK26" s="65"/>
      <c r="BL26" s="16"/>
      <c r="BM26" s="16"/>
      <c r="BN26" s="16"/>
      <c r="BO26" s="16"/>
      <c r="BP26" s="16"/>
      <c r="BQ26" s="16"/>
      <c r="BR26" s="16"/>
      <c r="BS26" s="16"/>
      <c r="BT26" s="16"/>
      <c r="BW26" s="94"/>
    </row>
    <row r="27" spans="1:76" s="95" customFormat="1" x14ac:dyDescent="0.25">
      <c r="A27" s="27">
        <f t="shared" si="0"/>
        <v>18</v>
      </c>
      <c r="B27" s="21" t="s">
        <v>179</v>
      </c>
      <c r="C27" s="60">
        <v>3.6249999999999998E-2</v>
      </c>
      <c r="D27" s="41">
        <v>45184</v>
      </c>
      <c r="E27" s="41">
        <v>46188</v>
      </c>
      <c r="F27" s="41"/>
      <c r="G27" s="32">
        <v>19000000</v>
      </c>
      <c r="H27" s="32">
        <f t="shared" si="1"/>
        <v>19000000</v>
      </c>
      <c r="I27" s="32">
        <f t="shared" si="2"/>
        <v>19000000</v>
      </c>
      <c r="J27" s="32">
        <f t="shared" si="3"/>
        <v>19000000</v>
      </c>
      <c r="K27" s="32">
        <f t="shared" si="4"/>
        <v>19000000</v>
      </c>
      <c r="L27" s="32">
        <f t="shared" si="5"/>
        <v>19000000</v>
      </c>
      <c r="M27" s="32">
        <f t="shared" si="6"/>
        <v>19000000</v>
      </c>
      <c r="N27" s="32">
        <f t="shared" si="7"/>
        <v>19000000</v>
      </c>
      <c r="O27" s="32">
        <f t="shared" si="8"/>
        <v>19000000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4">
        <f t="shared" si="15"/>
        <v>0</v>
      </c>
      <c r="AJ27" s="27"/>
      <c r="AK27" s="21" t="str">
        <f t="shared" si="16"/>
        <v xml:space="preserve">    Series 3.625%  Note</v>
      </c>
      <c r="AL27" s="16"/>
      <c r="AM27" s="34">
        <f t="shared" si="17"/>
        <v>0</v>
      </c>
      <c r="AN27" s="32"/>
      <c r="AO27" s="60">
        <f t="shared" si="18"/>
        <v>3.6249999999999998E-2</v>
      </c>
      <c r="AP27" s="60"/>
      <c r="AQ27" s="60">
        <f t="shared" si="22"/>
        <v>0</v>
      </c>
      <c r="AR27" s="60"/>
      <c r="AS27" s="32">
        <f>AI122</f>
        <v>0</v>
      </c>
      <c r="AT27" s="32"/>
      <c r="AU27" s="32">
        <f t="shared" si="23"/>
        <v>0</v>
      </c>
      <c r="AV27" s="32"/>
      <c r="AW27" s="32">
        <v>0</v>
      </c>
      <c r="AX27" s="32"/>
      <c r="AY27" s="32">
        <f t="shared" si="20"/>
        <v>-0.19846153842515307</v>
      </c>
      <c r="AZ27" s="32"/>
      <c r="BA27" s="32"/>
      <c r="BB27" s="32"/>
      <c r="BC27" s="32">
        <f t="shared" si="21"/>
        <v>0.19846153842515307</v>
      </c>
      <c r="BD27" s="16"/>
      <c r="BE27" s="16"/>
      <c r="BF27" s="16"/>
      <c r="BG27" s="34"/>
      <c r="BH27" s="16"/>
      <c r="BI27" s="91"/>
      <c r="BJ27" s="31"/>
      <c r="BK27" s="65"/>
      <c r="BL27" s="16"/>
      <c r="BM27" s="16"/>
      <c r="BN27" s="16"/>
      <c r="BO27" s="16"/>
      <c r="BP27" s="16"/>
      <c r="BQ27" s="16"/>
      <c r="BR27" s="16"/>
      <c r="BS27" s="16"/>
      <c r="BT27" s="16"/>
      <c r="BW27" s="94"/>
    </row>
    <row r="28" spans="1:76" s="95" customFormat="1" x14ac:dyDescent="0.25">
      <c r="A28" s="27">
        <f t="shared" si="0"/>
        <v>19</v>
      </c>
      <c r="B28" s="21" t="s">
        <v>180</v>
      </c>
      <c r="C28" s="60">
        <v>5.1499999999999997E-2</v>
      </c>
      <c r="D28" s="41">
        <v>45427</v>
      </c>
      <c r="E28" s="41">
        <v>49004</v>
      </c>
      <c r="F28" s="41"/>
      <c r="G28" s="32">
        <v>14000000</v>
      </c>
      <c r="H28" s="32">
        <f t="shared" si="1"/>
        <v>14000000</v>
      </c>
      <c r="I28" s="32">
        <f t="shared" si="2"/>
        <v>14000000</v>
      </c>
      <c r="J28" s="32">
        <f t="shared" si="3"/>
        <v>14000000</v>
      </c>
      <c r="K28" s="32">
        <f t="shared" si="4"/>
        <v>14000000</v>
      </c>
      <c r="L28" s="32">
        <f t="shared" si="5"/>
        <v>14000000</v>
      </c>
      <c r="M28" s="32">
        <f t="shared" si="6"/>
        <v>14000000</v>
      </c>
      <c r="N28" s="32">
        <f t="shared" si="7"/>
        <v>14000000</v>
      </c>
      <c r="O28" s="32">
        <f t="shared" si="8"/>
        <v>14000000</v>
      </c>
      <c r="P28" s="32">
        <f t="shared" si="9"/>
        <v>14000000</v>
      </c>
      <c r="Q28" s="32">
        <f t="shared" si="9"/>
        <v>14000000</v>
      </c>
      <c r="R28" s="32">
        <f t="shared" si="40"/>
        <v>14000000</v>
      </c>
      <c r="S28" s="32">
        <f t="shared" si="40"/>
        <v>14000000</v>
      </c>
      <c r="T28" s="32">
        <f t="shared" si="40"/>
        <v>14000000</v>
      </c>
      <c r="U28" s="32">
        <f t="shared" si="40"/>
        <v>14000000</v>
      </c>
      <c r="V28" s="32">
        <f t="shared" si="40"/>
        <v>14000000</v>
      </c>
      <c r="W28" s="32">
        <f t="shared" si="40"/>
        <v>14000000</v>
      </c>
      <c r="X28" s="32">
        <f t="shared" si="40"/>
        <v>14000000</v>
      </c>
      <c r="Y28" s="32">
        <f t="shared" si="47"/>
        <v>14000000</v>
      </c>
      <c r="Z28" s="32">
        <f t="shared" si="48"/>
        <v>14000000</v>
      </c>
      <c r="AA28" s="32">
        <f t="shared" si="49"/>
        <v>14000000</v>
      </c>
      <c r="AB28" s="32">
        <f t="shared" si="50"/>
        <v>14000000</v>
      </c>
      <c r="AC28" s="32">
        <f t="shared" si="51"/>
        <v>14000000</v>
      </c>
      <c r="AD28" s="32">
        <f t="shared" si="52"/>
        <v>14000000</v>
      </c>
      <c r="AE28" s="32">
        <f t="shared" si="53"/>
        <v>14000000</v>
      </c>
      <c r="AF28" s="32">
        <f t="shared" si="54"/>
        <v>14000000</v>
      </c>
      <c r="AG28" s="32">
        <f t="shared" si="55"/>
        <v>14000000</v>
      </c>
      <c r="AH28" s="32">
        <f t="shared" si="56"/>
        <v>14000000</v>
      </c>
      <c r="AI28" s="34">
        <f t="shared" si="15"/>
        <v>14000000</v>
      </c>
      <c r="AJ28" s="27"/>
      <c r="AK28" s="21" t="str">
        <f t="shared" si="16"/>
        <v xml:space="preserve">    Series 5.15%  Note</v>
      </c>
      <c r="AL28" s="16"/>
      <c r="AM28" s="34">
        <f t="shared" si="17"/>
        <v>14000000</v>
      </c>
      <c r="AN28" s="32"/>
      <c r="AO28" s="60">
        <f t="shared" si="18"/>
        <v>5.1499999999999997E-2</v>
      </c>
      <c r="AP28" s="60"/>
      <c r="AQ28" s="60">
        <f t="shared" si="22"/>
        <v>5.2670000000000002E-2</v>
      </c>
      <c r="AR28" s="60"/>
      <c r="AS28" s="32">
        <f>AI123+AI190</f>
        <v>16349.64</v>
      </c>
      <c r="AT28" s="32"/>
      <c r="AU28" s="32">
        <f>ROUND(AQ28*AM28,0)</f>
        <v>737380</v>
      </c>
      <c r="AV28" s="32"/>
      <c r="AW28" s="32">
        <f>AI162</f>
        <v>29690.609999999924</v>
      </c>
      <c r="AX28" s="32"/>
      <c r="AY28" s="32">
        <f t="shared" si="20"/>
        <v>79352.589999999851</v>
      </c>
      <c r="AZ28" s="32"/>
      <c r="BA28" s="32"/>
      <c r="BB28" s="32"/>
      <c r="BC28" s="32">
        <f t="shared" si="21"/>
        <v>13890956.800000001</v>
      </c>
      <c r="BD28" s="16"/>
      <c r="BE28" s="16"/>
      <c r="BF28" s="16"/>
      <c r="BG28" s="34"/>
      <c r="BH28" s="16"/>
      <c r="BI28" s="91"/>
      <c r="BJ28" s="31"/>
      <c r="BK28" s="65"/>
      <c r="BL28" s="16"/>
      <c r="BM28" s="16"/>
      <c r="BN28" s="16"/>
      <c r="BO28" s="16"/>
      <c r="BP28" s="16"/>
      <c r="BQ28" s="16"/>
      <c r="BR28" s="16"/>
      <c r="BS28" s="16"/>
      <c r="BT28" s="16"/>
      <c r="BW28" s="94"/>
    </row>
    <row r="29" spans="1:76" s="95" customFormat="1" x14ac:dyDescent="0.25">
      <c r="A29" s="27">
        <f t="shared" si="0"/>
        <v>20</v>
      </c>
      <c r="B29" s="21" t="s">
        <v>181</v>
      </c>
      <c r="C29" s="60">
        <v>5.45E-2</v>
      </c>
      <c r="D29" s="41">
        <v>45427</v>
      </c>
      <c r="E29" s="41">
        <v>56309</v>
      </c>
      <c r="F29" s="41"/>
      <c r="G29" s="32">
        <v>14000000</v>
      </c>
      <c r="H29" s="32">
        <f t="shared" si="1"/>
        <v>14000000</v>
      </c>
      <c r="I29" s="32">
        <f t="shared" si="2"/>
        <v>14000000</v>
      </c>
      <c r="J29" s="32">
        <f t="shared" si="3"/>
        <v>14000000</v>
      </c>
      <c r="K29" s="32">
        <f t="shared" si="4"/>
        <v>14000000</v>
      </c>
      <c r="L29" s="32">
        <f t="shared" si="5"/>
        <v>14000000</v>
      </c>
      <c r="M29" s="32">
        <f t="shared" si="6"/>
        <v>14000000</v>
      </c>
      <c r="N29" s="32">
        <f t="shared" si="7"/>
        <v>14000000</v>
      </c>
      <c r="O29" s="32">
        <f t="shared" si="8"/>
        <v>14000000</v>
      </c>
      <c r="P29" s="32">
        <f t="shared" si="9"/>
        <v>14000000</v>
      </c>
      <c r="Q29" s="32">
        <f t="shared" si="9"/>
        <v>14000000</v>
      </c>
      <c r="R29" s="32">
        <f t="shared" si="40"/>
        <v>14000000</v>
      </c>
      <c r="S29" s="32">
        <f t="shared" si="40"/>
        <v>14000000</v>
      </c>
      <c r="T29" s="32">
        <f t="shared" si="40"/>
        <v>14000000</v>
      </c>
      <c r="U29" s="32">
        <f t="shared" si="40"/>
        <v>14000000</v>
      </c>
      <c r="V29" s="32">
        <f t="shared" si="40"/>
        <v>14000000</v>
      </c>
      <c r="W29" s="32">
        <f t="shared" si="40"/>
        <v>14000000</v>
      </c>
      <c r="X29" s="32">
        <f t="shared" si="40"/>
        <v>14000000</v>
      </c>
      <c r="Y29" s="32">
        <f t="shared" si="47"/>
        <v>14000000</v>
      </c>
      <c r="Z29" s="32">
        <f t="shared" si="48"/>
        <v>14000000</v>
      </c>
      <c r="AA29" s="32">
        <f t="shared" si="49"/>
        <v>14000000</v>
      </c>
      <c r="AB29" s="32">
        <f t="shared" si="50"/>
        <v>14000000</v>
      </c>
      <c r="AC29" s="32">
        <f t="shared" si="51"/>
        <v>14000000</v>
      </c>
      <c r="AD29" s="32">
        <f t="shared" si="52"/>
        <v>14000000</v>
      </c>
      <c r="AE29" s="32">
        <f t="shared" si="53"/>
        <v>14000000</v>
      </c>
      <c r="AF29" s="32">
        <f t="shared" si="54"/>
        <v>14000000</v>
      </c>
      <c r="AG29" s="32">
        <f t="shared" si="55"/>
        <v>14000000</v>
      </c>
      <c r="AH29" s="32">
        <f t="shared" si="56"/>
        <v>14000000</v>
      </c>
      <c r="AI29" s="34">
        <f t="shared" si="15"/>
        <v>14000000</v>
      </c>
      <c r="AJ29" s="27"/>
      <c r="AK29" s="21" t="str">
        <f t="shared" si="16"/>
        <v xml:space="preserve">    Series 5.45%  Note</v>
      </c>
      <c r="AL29" s="16"/>
      <c r="AM29" s="34">
        <f t="shared" si="17"/>
        <v>14000000</v>
      </c>
      <c r="AN29" s="32"/>
      <c r="AO29" s="60">
        <f t="shared" si="18"/>
        <v>5.45E-2</v>
      </c>
      <c r="AP29" s="28"/>
      <c r="AQ29" s="60">
        <f t="shared" si="22"/>
        <v>5.5160000000000001E-2</v>
      </c>
      <c r="AR29" s="28"/>
      <c r="AS29" s="32">
        <f>AI124+AI191</f>
        <v>9236.76</v>
      </c>
      <c r="AT29" s="32"/>
      <c r="AU29" s="32">
        <f t="shared" si="23"/>
        <v>772240</v>
      </c>
      <c r="AV29" s="32"/>
      <c r="AW29" s="32">
        <f>AI163</f>
        <v>112762.4599999998</v>
      </c>
      <c r="AX29" s="32"/>
      <c r="AY29" s="32">
        <f t="shared" si="20"/>
        <v>133575.37999999977</v>
      </c>
      <c r="AZ29" s="32"/>
      <c r="BA29" s="32"/>
      <c r="BB29" s="32"/>
      <c r="BC29" s="32">
        <f t="shared" si="21"/>
        <v>13753662.160000002</v>
      </c>
      <c r="BD29" s="16"/>
      <c r="BE29" s="16"/>
      <c r="BF29" s="16"/>
      <c r="BG29" s="34"/>
      <c r="BH29" s="16"/>
      <c r="BI29" s="91"/>
      <c r="BJ29" s="31"/>
      <c r="BK29" s="65"/>
      <c r="BL29" s="16"/>
      <c r="BM29" s="16"/>
      <c r="BN29" s="16"/>
      <c r="BO29" s="16"/>
      <c r="BP29" s="16"/>
      <c r="BQ29" s="16"/>
      <c r="BR29" s="16"/>
      <c r="BS29" s="16"/>
      <c r="BT29" s="16"/>
      <c r="BW29" s="94"/>
    </row>
    <row r="30" spans="1:76" s="95" customFormat="1" x14ac:dyDescent="0.25">
      <c r="A30" s="27">
        <f t="shared" si="0"/>
        <v>21</v>
      </c>
      <c r="B30" s="21" t="s">
        <v>297</v>
      </c>
      <c r="C30" s="60">
        <v>5.2499999999999998E-2</v>
      </c>
      <c r="D30" s="41">
        <v>45731</v>
      </c>
      <c r="E30" s="41">
        <v>49369</v>
      </c>
      <c r="F30" s="41"/>
      <c r="G30" s="32">
        <v>10000000</v>
      </c>
      <c r="H30" s="32">
        <f t="shared" ref="H30:H35" si="57">G30</f>
        <v>10000000</v>
      </c>
      <c r="I30" s="32">
        <f t="shared" si="2"/>
        <v>10000000</v>
      </c>
      <c r="J30" s="32">
        <f t="shared" si="3"/>
        <v>10000000</v>
      </c>
      <c r="K30" s="32">
        <f t="shared" si="4"/>
        <v>10000000</v>
      </c>
      <c r="L30" s="32">
        <f t="shared" si="5"/>
        <v>10000000</v>
      </c>
      <c r="M30" s="32">
        <f t="shared" si="6"/>
        <v>10000000</v>
      </c>
      <c r="N30" s="32">
        <f t="shared" si="7"/>
        <v>10000000</v>
      </c>
      <c r="O30" s="32">
        <f t="shared" si="8"/>
        <v>10000000</v>
      </c>
      <c r="P30" s="32">
        <f t="shared" si="9"/>
        <v>10000000</v>
      </c>
      <c r="Q30" s="32">
        <f t="shared" si="9"/>
        <v>10000000</v>
      </c>
      <c r="R30" s="32">
        <f t="shared" si="40"/>
        <v>10000000</v>
      </c>
      <c r="S30" s="32">
        <f t="shared" si="40"/>
        <v>10000000</v>
      </c>
      <c r="T30" s="32">
        <f t="shared" si="40"/>
        <v>10000000</v>
      </c>
      <c r="U30" s="32">
        <f t="shared" si="40"/>
        <v>10000000</v>
      </c>
      <c r="V30" s="32">
        <f t="shared" si="40"/>
        <v>10000000</v>
      </c>
      <c r="W30" s="32">
        <f t="shared" si="40"/>
        <v>10000000</v>
      </c>
      <c r="X30" s="32">
        <f t="shared" si="40"/>
        <v>10000000</v>
      </c>
      <c r="Y30" s="32">
        <f t="shared" si="47"/>
        <v>10000000</v>
      </c>
      <c r="Z30" s="32">
        <f t="shared" si="48"/>
        <v>10000000</v>
      </c>
      <c r="AA30" s="32">
        <f t="shared" si="49"/>
        <v>10000000</v>
      </c>
      <c r="AB30" s="32">
        <f t="shared" si="50"/>
        <v>10000000</v>
      </c>
      <c r="AC30" s="32">
        <f t="shared" si="51"/>
        <v>10000000</v>
      </c>
      <c r="AD30" s="32">
        <f t="shared" si="52"/>
        <v>10000000</v>
      </c>
      <c r="AE30" s="32">
        <f t="shared" si="53"/>
        <v>10000000</v>
      </c>
      <c r="AF30" s="32">
        <f t="shared" si="54"/>
        <v>10000000</v>
      </c>
      <c r="AG30" s="32">
        <f t="shared" si="55"/>
        <v>10000000</v>
      </c>
      <c r="AH30" s="32">
        <f t="shared" si="56"/>
        <v>10000000</v>
      </c>
      <c r="AI30" s="34">
        <f t="shared" si="15"/>
        <v>10000000</v>
      </c>
      <c r="AJ30" s="27"/>
      <c r="AK30" s="21" t="str">
        <f t="shared" si="16"/>
        <v xml:space="preserve">    Series 5.25%  Note</v>
      </c>
      <c r="AL30" s="16"/>
      <c r="AM30" s="34">
        <f>AI30</f>
        <v>10000000</v>
      </c>
      <c r="AN30" s="32"/>
      <c r="AO30" s="60">
        <f t="shared" si="18"/>
        <v>5.2499999999999998E-2</v>
      </c>
      <c r="AP30" s="28"/>
      <c r="AQ30" s="60">
        <f>IF(AM30=0,0,ROUND(((AM30*AO30)+AS30)/AM30,5))</f>
        <v>5.3409999999999999E-2</v>
      </c>
      <c r="AR30" s="28"/>
      <c r="AS30" s="32">
        <f>AI125+AI192-AI237</f>
        <v>9065.2643281941946</v>
      </c>
      <c r="AT30" s="32"/>
      <c r="AU30" s="32">
        <f>ROUND(AQ30*AM30,0)</f>
        <v>534100</v>
      </c>
      <c r="AV30" s="32"/>
      <c r="AW30" s="32">
        <f>AI164</f>
        <v>29475.674551520824</v>
      </c>
      <c r="AX30" s="32"/>
      <c r="AY30" s="32">
        <f t="shared" si="20"/>
        <v>67615.572000000189</v>
      </c>
      <c r="AZ30" s="32"/>
      <c r="BA30" s="32">
        <f>+AI216</f>
        <v>27565.887941377801</v>
      </c>
      <c r="BB30" s="32"/>
      <c r="BC30" s="32">
        <f>AM30-AW30-AY30+BA30</f>
        <v>9930474.6413898561</v>
      </c>
      <c r="BE30" s="105"/>
      <c r="BG30" s="98"/>
      <c r="BI30" s="91"/>
      <c r="BJ30" s="120"/>
      <c r="BK30" s="65"/>
      <c r="BW30" s="94"/>
    </row>
    <row r="31" spans="1:76" s="95" customFormat="1" x14ac:dyDescent="0.25">
      <c r="A31" s="27">
        <f t="shared" si="0"/>
        <v>22</v>
      </c>
      <c r="B31" s="21" t="s">
        <v>298</v>
      </c>
      <c r="C31" s="60">
        <v>5.7000000000000002E-2</v>
      </c>
      <c r="D31" s="41">
        <v>45915</v>
      </c>
      <c r="E31" s="41">
        <v>56858</v>
      </c>
      <c r="F31" s="41"/>
      <c r="G31" s="32">
        <v>19000000</v>
      </c>
      <c r="H31" s="32">
        <f t="shared" si="57"/>
        <v>19000000</v>
      </c>
      <c r="I31" s="32">
        <f t="shared" si="2"/>
        <v>19000000</v>
      </c>
      <c r="J31" s="32">
        <f t="shared" si="3"/>
        <v>19000000</v>
      </c>
      <c r="K31" s="32">
        <f t="shared" si="4"/>
        <v>19000000</v>
      </c>
      <c r="L31" s="32">
        <f t="shared" si="5"/>
        <v>19000000</v>
      </c>
      <c r="M31" s="32">
        <f t="shared" si="6"/>
        <v>19000000</v>
      </c>
      <c r="N31" s="32">
        <f t="shared" si="7"/>
        <v>19000000</v>
      </c>
      <c r="O31" s="32">
        <f t="shared" si="8"/>
        <v>19000000</v>
      </c>
      <c r="P31" s="32">
        <f t="shared" si="9"/>
        <v>19000000</v>
      </c>
      <c r="Q31" s="32">
        <f t="shared" si="9"/>
        <v>19000000</v>
      </c>
      <c r="R31" s="32">
        <f t="shared" si="40"/>
        <v>19000000</v>
      </c>
      <c r="S31" s="32">
        <f t="shared" si="40"/>
        <v>19000000</v>
      </c>
      <c r="T31" s="32">
        <f t="shared" si="40"/>
        <v>19000000</v>
      </c>
      <c r="U31" s="32">
        <f t="shared" si="40"/>
        <v>19000000</v>
      </c>
      <c r="V31" s="32">
        <f t="shared" si="40"/>
        <v>19000000</v>
      </c>
      <c r="W31" s="32">
        <f t="shared" si="40"/>
        <v>19000000</v>
      </c>
      <c r="X31" s="32">
        <f t="shared" si="40"/>
        <v>19000000</v>
      </c>
      <c r="Y31" s="32">
        <f t="shared" si="47"/>
        <v>19000000</v>
      </c>
      <c r="Z31" s="32">
        <f t="shared" si="48"/>
        <v>19000000</v>
      </c>
      <c r="AA31" s="32">
        <f t="shared" si="49"/>
        <v>19000000</v>
      </c>
      <c r="AB31" s="32">
        <f t="shared" si="50"/>
        <v>19000000</v>
      </c>
      <c r="AC31" s="32">
        <f t="shared" si="51"/>
        <v>19000000</v>
      </c>
      <c r="AD31" s="32">
        <f t="shared" si="52"/>
        <v>19000000</v>
      </c>
      <c r="AE31" s="32">
        <f t="shared" si="53"/>
        <v>19000000</v>
      </c>
      <c r="AF31" s="32">
        <f t="shared" si="54"/>
        <v>19000000</v>
      </c>
      <c r="AG31" s="32">
        <f t="shared" si="55"/>
        <v>19000000</v>
      </c>
      <c r="AH31" s="32">
        <f t="shared" si="56"/>
        <v>19000000</v>
      </c>
      <c r="AI31" s="34">
        <f t="shared" si="15"/>
        <v>19000000</v>
      </c>
      <c r="AJ31" s="27"/>
      <c r="AK31" s="21" t="str">
        <f t="shared" si="16"/>
        <v xml:space="preserve">    Series 5.70%  Note</v>
      </c>
      <c r="AL31" s="16"/>
      <c r="AM31" s="34">
        <f t="shared" si="17"/>
        <v>19000000</v>
      </c>
      <c r="AN31" s="32"/>
      <c r="AO31" s="60">
        <f t="shared" si="18"/>
        <v>5.7000000000000002E-2</v>
      </c>
      <c r="AP31" s="28"/>
      <c r="AQ31" s="60">
        <f t="shared" si="22"/>
        <v>5.7079999999999999E-2</v>
      </c>
      <c r="AR31" s="28"/>
      <c r="AS31" s="32">
        <f>AI126+AI193-AI238</f>
        <v>1537.9200000000019</v>
      </c>
      <c r="AT31" s="32"/>
      <c r="AU31" s="32">
        <f t="shared" ref="AU31:AU34" si="58">ROUND(AQ31*AM31,0)</f>
        <v>1084520</v>
      </c>
      <c r="AV31" s="32"/>
      <c r="AW31" s="32">
        <f>AI165</f>
        <v>97705.359999999841</v>
      </c>
      <c r="AX31" s="32"/>
      <c r="AY31" s="32">
        <f t="shared" si="20"/>
        <v>193743.30021111123</v>
      </c>
      <c r="AZ31" s="32"/>
      <c r="BA31" s="32">
        <f>+AI217</f>
        <v>248113.77000000008</v>
      </c>
      <c r="BB31" s="32"/>
      <c r="BC31" s="32">
        <f>AM31-AW31-AY31+BA31</f>
        <v>18956665.109788887</v>
      </c>
      <c r="BE31" s="105"/>
      <c r="BG31" s="98"/>
      <c r="BI31" s="91"/>
      <c r="BJ31" s="120"/>
      <c r="BK31" s="65"/>
      <c r="BW31" s="94"/>
    </row>
    <row r="32" spans="1:76" s="95" customFormat="1" x14ac:dyDescent="0.25">
      <c r="A32" s="27">
        <f t="shared" si="0"/>
        <v>23</v>
      </c>
      <c r="B32" s="90" t="s">
        <v>182</v>
      </c>
      <c r="C32" s="60">
        <v>5.2032499999999988E-2</v>
      </c>
      <c r="D32" s="41">
        <v>46157</v>
      </c>
      <c r="E32" s="41">
        <v>49796</v>
      </c>
      <c r="F32" s="41"/>
      <c r="G32" s="32">
        <v>0</v>
      </c>
      <c r="H32" s="32">
        <f t="shared" si="57"/>
        <v>0</v>
      </c>
      <c r="I32" s="32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5"/>
        <v>0</v>
      </c>
      <c r="M32" s="32">
        <f t="shared" si="6"/>
        <v>0</v>
      </c>
      <c r="N32" s="32">
        <f t="shared" si="7"/>
        <v>0</v>
      </c>
      <c r="O32" s="32">
        <v>25000000.0075</v>
      </c>
      <c r="P32" s="32">
        <f t="shared" si="9"/>
        <v>25000000.0075</v>
      </c>
      <c r="Q32" s="32">
        <f t="shared" si="9"/>
        <v>25000000.0075</v>
      </c>
      <c r="R32" s="32">
        <f t="shared" si="40"/>
        <v>25000000.0075</v>
      </c>
      <c r="S32" s="32">
        <f t="shared" si="40"/>
        <v>25000000.0075</v>
      </c>
      <c r="T32" s="32">
        <f t="shared" si="40"/>
        <v>25000000.0075</v>
      </c>
      <c r="U32" s="32">
        <f t="shared" si="40"/>
        <v>25000000.0075</v>
      </c>
      <c r="V32" s="32">
        <f t="shared" si="40"/>
        <v>25000000.0075</v>
      </c>
      <c r="W32" s="32">
        <f t="shared" si="40"/>
        <v>25000000.0075</v>
      </c>
      <c r="X32" s="32">
        <f t="shared" si="40"/>
        <v>25000000.0075</v>
      </c>
      <c r="Y32" s="32">
        <f t="shared" si="47"/>
        <v>25000000.0075</v>
      </c>
      <c r="Z32" s="32">
        <f t="shared" si="48"/>
        <v>25000000.0075</v>
      </c>
      <c r="AA32" s="32">
        <f t="shared" si="49"/>
        <v>25000000.0075</v>
      </c>
      <c r="AB32" s="32">
        <f t="shared" si="50"/>
        <v>25000000.0075</v>
      </c>
      <c r="AC32" s="32">
        <f t="shared" si="51"/>
        <v>25000000.0075</v>
      </c>
      <c r="AD32" s="32">
        <f t="shared" si="52"/>
        <v>25000000.0075</v>
      </c>
      <c r="AE32" s="32">
        <f t="shared" si="53"/>
        <v>25000000.0075</v>
      </c>
      <c r="AF32" s="32">
        <f t="shared" si="54"/>
        <v>25000000.0075</v>
      </c>
      <c r="AG32" s="32">
        <f t="shared" si="55"/>
        <v>25000000.0075</v>
      </c>
      <c r="AH32" s="32">
        <f t="shared" si="56"/>
        <v>25000000.0075</v>
      </c>
      <c r="AI32" s="34">
        <f t="shared" si="15"/>
        <v>25000000.007499997</v>
      </c>
      <c r="AJ32" s="27"/>
      <c r="AK32" s="21" t="str">
        <f t="shared" si="16"/>
        <v xml:space="preserve">    Proposed 2026 Issuance (10-year)</v>
      </c>
      <c r="AL32" s="16"/>
      <c r="AM32" s="34">
        <f t="shared" si="17"/>
        <v>25000000.007499997</v>
      </c>
      <c r="AN32" s="32"/>
      <c r="AO32" s="60">
        <f t="shared" si="18"/>
        <v>5.2032499999999988E-2</v>
      </c>
      <c r="AP32" s="28"/>
      <c r="AQ32" s="60">
        <f t="shared" si="22"/>
        <v>5.3030000000000001E-2</v>
      </c>
      <c r="AR32" s="28"/>
      <c r="AS32" s="32">
        <f>AI127</f>
        <v>25000.000007500003</v>
      </c>
      <c r="AT32" s="32"/>
      <c r="AU32" s="32">
        <f t="shared" si="58"/>
        <v>1325750</v>
      </c>
      <c r="AV32" s="32"/>
      <c r="AW32" s="32"/>
      <c r="AX32" s="32"/>
      <c r="AY32" s="32">
        <f t="shared" si="20"/>
        <v>221875.00006656229</v>
      </c>
      <c r="AZ32" s="32"/>
      <c r="BA32" s="32"/>
      <c r="BB32" s="32"/>
      <c r="BC32" s="32">
        <f t="shared" ref="BC32:BC39" si="59">AM32-AW32-AY32</f>
        <v>24778125.007433433</v>
      </c>
      <c r="BG32" s="98"/>
      <c r="BI32" s="91"/>
      <c r="BJ32" s="120"/>
      <c r="BK32" s="65"/>
      <c r="BW32" s="94"/>
    </row>
    <row r="33" spans="1:77" s="95" customFormat="1" x14ac:dyDescent="0.25">
      <c r="A33" s="27">
        <f t="shared" si="0"/>
        <v>24</v>
      </c>
      <c r="B33" s="90" t="s">
        <v>183</v>
      </c>
      <c r="C33" s="60">
        <v>5.9452833333333337E-2</v>
      </c>
      <c r="D33" s="41">
        <v>46157</v>
      </c>
      <c r="E33" s="41">
        <v>57101</v>
      </c>
      <c r="F33" s="41"/>
      <c r="G33" s="32">
        <v>0</v>
      </c>
      <c r="H33" s="32">
        <f t="shared" si="57"/>
        <v>0</v>
      </c>
      <c r="I33" s="32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5"/>
        <v>0</v>
      </c>
      <c r="M33" s="32">
        <f t="shared" si="6"/>
        <v>0</v>
      </c>
      <c r="N33" s="32">
        <f t="shared" si="7"/>
        <v>0</v>
      </c>
      <c r="O33" s="32">
        <f>O32</f>
        <v>25000000.0075</v>
      </c>
      <c r="P33" s="32">
        <f t="shared" si="9"/>
        <v>25000000.0075</v>
      </c>
      <c r="Q33" s="32">
        <f t="shared" si="9"/>
        <v>25000000.0075</v>
      </c>
      <c r="R33" s="32">
        <f t="shared" si="40"/>
        <v>25000000.0075</v>
      </c>
      <c r="S33" s="32">
        <f t="shared" si="40"/>
        <v>25000000.0075</v>
      </c>
      <c r="T33" s="32">
        <f t="shared" si="40"/>
        <v>25000000.0075</v>
      </c>
      <c r="U33" s="32">
        <f t="shared" si="40"/>
        <v>25000000.0075</v>
      </c>
      <c r="V33" s="32">
        <f t="shared" si="40"/>
        <v>25000000.0075</v>
      </c>
      <c r="W33" s="32">
        <f t="shared" si="40"/>
        <v>25000000.0075</v>
      </c>
      <c r="X33" s="32">
        <f t="shared" si="40"/>
        <v>25000000.0075</v>
      </c>
      <c r="Y33" s="32">
        <f t="shared" si="47"/>
        <v>25000000.0075</v>
      </c>
      <c r="Z33" s="32">
        <f t="shared" si="48"/>
        <v>25000000.0075</v>
      </c>
      <c r="AA33" s="32">
        <f t="shared" si="49"/>
        <v>25000000.0075</v>
      </c>
      <c r="AB33" s="32">
        <f t="shared" si="50"/>
        <v>25000000.0075</v>
      </c>
      <c r="AC33" s="32">
        <f t="shared" si="51"/>
        <v>25000000.0075</v>
      </c>
      <c r="AD33" s="32">
        <f t="shared" si="52"/>
        <v>25000000.0075</v>
      </c>
      <c r="AE33" s="32">
        <f t="shared" si="53"/>
        <v>25000000.0075</v>
      </c>
      <c r="AF33" s="32">
        <f t="shared" si="54"/>
        <v>25000000.0075</v>
      </c>
      <c r="AG33" s="32">
        <f t="shared" si="55"/>
        <v>25000000.0075</v>
      </c>
      <c r="AH33" s="32">
        <f t="shared" si="56"/>
        <v>25000000.0075</v>
      </c>
      <c r="AI33" s="34">
        <f t="shared" si="15"/>
        <v>25000000.007499997</v>
      </c>
      <c r="AJ33" s="27"/>
      <c r="AK33" s="21" t="str">
        <f t="shared" si="16"/>
        <v xml:space="preserve">    Proposed 2026 Issuance (30-year)</v>
      </c>
      <c r="AL33" s="16"/>
      <c r="AM33" s="34">
        <f t="shared" si="17"/>
        <v>25000000.007499997</v>
      </c>
      <c r="AN33" s="32"/>
      <c r="AO33" s="60">
        <f t="shared" si="18"/>
        <v>5.9452833333333337E-2</v>
      </c>
      <c r="AP33" s="28"/>
      <c r="AQ33" s="60">
        <f t="shared" si="22"/>
        <v>5.9790000000000003E-2</v>
      </c>
      <c r="AR33" s="28"/>
      <c r="AS33" s="32">
        <f>AI128</f>
        <v>8333.3333358333348</v>
      </c>
      <c r="AT33" s="32"/>
      <c r="AU33" s="32">
        <f t="shared" si="58"/>
        <v>1494750</v>
      </c>
      <c r="AV33" s="32"/>
      <c r="AW33" s="32"/>
      <c r="AX33" s="32"/>
      <c r="AY33" s="32">
        <f t="shared" si="20"/>
        <v>240625.00007218734</v>
      </c>
      <c r="AZ33" s="32"/>
      <c r="BA33" s="32"/>
      <c r="BB33" s="32"/>
      <c r="BC33" s="32">
        <f t="shared" si="59"/>
        <v>24759375.007427808</v>
      </c>
      <c r="BG33" s="98"/>
      <c r="BI33" s="91"/>
      <c r="BJ33" s="120"/>
      <c r="BK33" s="65"/>
      <c r="BW33" s="94"/>
    </row>
    <row r="34" spans="1:77" s="95" customFormat="1" x14ac:dyDescent="0.25">
      <c r="A34" s="27">
        <f t="shared" si="0"/>
        <v>25</v>
      </c>
      <c r="B34" s="90" t="s">
        <v>182</v>
      </c>
      <c r="C34" s="60">
        <f>C32</f>
        <v>5.2032499999999988E-2</v>
      </c>
      <c r="D34" s="41">
        <v>46280</v>
      </c>
      <c r="E34" s="41">
        <v>49919</v>
      </c>
      <c r="F34" s="41"/>
      <c r="G34" s="32">
        <v>0</v>
      </c>
      <c r="H34" s="32">
        <f t="shared" si="57"/>
        <v>0</v>
      </c>
      <c r="I34" s="32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5"/>
        <v>0</v>
      </c>
      <c r="M34" s="32">
        <f t="shared" si="6"/>
        <v>0</v>
      </c>
      <c r="N34" s="32">
        <f t="shared" si="7"/>
        <v>0</v>
      </c>
      <c r="O34" s="32">
        <f t="shared" si="8"/>
        <v>0</v>
      </c>
      <c r="P34" s="32">
        <f t="shared" si="9"/>
        <v>0</v>
      </c>
      <c r="Q34" s="32">
        <f t="shared" si="9"/>
        <v>0</v>
      </c>
      <c r="R34" s="32">
        <v>0</v>
      </c>
      <c r="S34" s="32">
        <v>7500000.0075000003</v>
      </c>
      <c r="T34" s="32">
        <f t="shared" si="40"/>
        <v>7500000.0075000003</v>
      </c>
      <c r="U34" s="32">
        <f t="shared" ref="U34:U35" si="60">T34</f>
        <v>7500000.0075000003</v>
      </c>
      <c r="V34" s="32">
        <f t="shared" ref="V34:V35" si="61">U34</f>
        <v>7500000.0075000003</v>
      </c>
      <c r="W34" s="32">
        <f t="shared" ref="W34:W35" si="62">V34</f>
        <v>7500000.0075000003</v>
      </c>
      <c r="X34" s="32">
        <f t="shared" ref="X34:X35" si="63">W34</f>
        <v>7500000.0075000003</v>
      </c>
      <c r="Y34" s="32">
        <f t="shared" si="47"/>
        <v>7500000.0075000003</v>
      </c>
      <c r="Z34" s="32">
        <f t="shared" si="48"/>
        <v>7500000.0075000003</v>
      </c>
      <c r="AA34" s="32">
        <f t="shared" si="49"/>
        <v>7500000.0075000003</v>
      </c>
      <c r="AB34" s="32">
        <f t="shared" si="50"/>
        <v>7500000.0075000003</v>
      </c>
      <c r="AC34" s="32">
        <f t="shared" si="51"/>
        <v>7500000.0075000003</v>
      </c>
      <c r="AD34" s="32">
        <f t="shared" si="52"/>
        <v>7500000.0075000003</v>
      </c>
      <c r="AE34" s="32">
        <f t="shared" si="53"/>
        <v>7500000.0075000003</v>
      </c>
      <c r="AF34" s="32">
        <f t="shared" si="54"/>
        <v>7500000.0075000003</v>
      </c>
      <c r="AG34" s="32">
        <f t="shared" si="55"/>
        <v>7500000.0075000003</v>
      </c>
      <c r="AH34" s="32">
        <f t="shared" si="56"/>
        <v>7500000.0075000003</v>
      </c>
      <c r="AI34" s="34">
        <f t="shared" si="15"/>
        <v>7500000.0074999975</v>
      </c>
      <c r="AJ34" s="27"/>
      <c r="AK34" s="21" t="str">
        <f t="shared" si="16"/>
        <v xml:space="preserve">    Proposed 2026 Issuance (10-year)</v>
      </c>
      <c r="AL34" s="16"/>
      <c r="AM34" s="34">
        <f t="shared" si="17"/>
        <v>7500000.0074999975</v>
      </c>
      <c r="AN34" s="32"/>
      <c r="AO34" s="60">
        <f t="shared" si="18"/>
        <v>5.2032499999999988E-2</v>
      </c>
      <c r="AP34" s="28"/>
      <c r="AQ34" s="60">
        <f t="shared" si="22"/>
        <v>5.3030000000000001E-2</v>
      </c>
      <c r="AR34" s="28"/>
      <c r="AS34" s="32">
        <f>AI129</f>
        <v>7500.0000075000016</v>
      </c>
      <c r="AT34" s="32"/>
      <c r="AU34" s="32">
        <f t="shared" si="58"/>
        <v>397725</v>
      </c>
      <c r="AV34" s="32"/>
      <c r="AW34" s="32"/>
      <c r="AX34" s="32"/>
      <c r="AY34" s="32">
        <f t="shared" si="20"/>
        <v>69062.500069062473</v>
      </c>
      <c r="AZ34" s="32"/>
      <c r="BA34" s="32"/>
      <c r="BB34" s="32"/>
      <c r="BC34" s="32">
        <f t="shared" si="59"/>
        <v>7430937.5074309353</v>
      </c>
      <c r="BG34" s="98"/>
      <c r="BI34" s="91"/>
      <c r="BJ34" s="120"/>
      <c r="BK34" s="65"/>
      <c r="BW34" s="94"/>
    </row>
    <row r="35" spans="1:77" s="95" customFormat="1" x14ac:dyDescent="0.25">
      <c r="A35" s="27">
        <f t="shared" si="0"/>
        <v>26</v>
      </c>
      <c r="B35" s="90" t="s">
        <v>183</v>
      </c>
      <c r="C35" s="60">
        <f>C33</f>
        <v>5.9452833333333337E-2</v>
      </c>
      <c r="D35" s="41">
        <v>46280</v>
      </c>
      <c r="E35" s="41">
        <v>57224</v>
      </c>
      <c r="F35" s="41"/>
      <c r="G35" s="32">
        <v>0</v>
      </c>
      <c r="H35" s="32">
        <f t="shared" si="57"/>
        <v>0</v>
      </c>
      <c r="I35" s="32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5"/>
        <v>0</v>
      </c>
      <c r="M35" s="32">
        <f t="shared" si="6"/>
        <v>0</v>
      </c>
      <c r="N35" s="32">
        <f t="shared" si="7"/>
        <v>0</v>
      </c>
      <c r="O35" s="32">
        <f t="shared" si="8"/>
        <v>0</v>
      </c>
      <c r="P35" s="32">
        <f t="shared" si="9"/>
        <v>0</v>
      </c>
      <c r="Q35" s="32">
        <f t="shared" si="9"/>
        <v>0</v>
      </c>
      <c r="R35" s="32">
        <v>0</v>
      </c>
      <c r="S35" s="32">
        <f>S34</f>
        <v>7500000.0075000003</v>
      </c>
      <c r="T35" s="32">
        <f t="shared" si="40"/>
        <v>7500000.0075000003</v>
      </c>
      <c r="U35" s="32">
        <f t="shared" si="60"/>
        <v>7500000.0075000003</v>
      </c>
      <c r="V35" s="32">
        <f t="shared" si="61"/>
        <v>7500000.0075000003</v>
      </c>
      <c r="W35" s="32">
        <f t="shared" si="62"/>
        <v>7500000.0075000003</v>
      </c>
      <c r="X35" s="32">
        <f t="shared" si="63"/>
        <v>7500000.0075000003</v>
      </c>
      <c r="Y35" s="32">
        <f t="shared" si="47"/>
        <v>7500000.0075000003</v>
      </c>
      <c r="Z35" s="32">
        <f t="shared" si="48"/>
        <v>7500000.0075000003</v>
      </c>
      <c r="AA35" s="32">
        <f t="shared" si="49"/>
        <v>7500000.0075000003</v>
      </c>
      <c r="AB35" s="32">
        <f t="shared" si="50"/>
        <v>7500000.0075000003</v>
      </c>
      <c r="AC35" s="32">
        <f t="shared" si="51"/>
        <v>7500000.0075000003</v>
      </c>
      <c r="AD35" s="32">
        <f t="shared" si="52"/>
        <v>7500000.0075000003</v>
      </c>
      <c r="AE35" s="32">
        <f t="shared" si="53"/>
        <v>7500000.0075000003</v>
      </c>
      <c r="AF35" s="32">
        <f t="shared" si="54"/>
        <v>7500000.0075000003</v>
      </c>
      <c r="AG35" s="32">
        <f t="shared" si="55"/>
        <v>7500000.0075000003</v>
      </c>
      <c r="AH35" s="32">
        <f t="shared" si="56"/>
        <v>7500000.0075000003</v>
      </c>
      <c r="AI35" s="34">
        <f t="shared" si="15"/>
        <v>7500000.0074999975</v>
      </c>
      <c r="AJ35" s="27"/>
      <c r="AK35" s="21" t="str">
        <f t="shared" si="16"/>
        <v xml:space="preserve">    Proposed 2026 Issuance (30-year)</v>
      </c>
      <c r="AL35" s="16"/>
      <c r="AM35" s="34">
        <f t="shared" si="17"/>
        <v>7500000.0074999975</v>
      </c>
      <c r="AN35" s="32"/>
      <c r="AO35" s="60">
        <f t="shared" si="18"/>
        <v>5.9452833333333337E-2</v>
      </c>
      <c r="AP35" s="28"/>
      <c r="AQ35" s="60">
        <f t="shared" si="22"/>
        <v>5.9790000000000003E-2</v>
      </c>
      <c r="AR35" s="28"/>
      <c r="AS35" s="32">
        <f>AI130</f>
        <v>2500.0000025000008</v>
      </c>
      <c r="AT35" s="32"/>
      <c r="AU35" s="32">
        <f>ROUND(AQ35*AM35,0)</f>
        <v>448425</v>
      </c>
      <c r="AV35" s="32"/>
      <c r="AW35" s="32"/>
      <c r="AX35" s="32"/>
      <c r="AY35" s="32">
        <f t="shared" si="20"/>
        <v>73020.83340635417</v>
      </c>
      <c r="AZ35" s="32"/>
      <c r="BA35" s="32"/>
      <c r="BB35" s="32"/>
      <c r="BC35" s="32">
        <f t="shared" si="59"/>
        <v>7426979.1740936432</v>
      </c>
      <c r="BG35" s="98"/>
      <c r="BI35" s="91"/>
      <c r="BJ35" s="120"/>
      <c r="BK35" s="65"/>
      <c r="BW35" s="94"/>
    </row>
    <row r="36" spans="1:77" s="95" customFormat="1" x14ac:dyDescent="0.25">
      <c r="A36" s="27">
        <f t="shared" si="0"/>
        <v>27</v>
      </c>
      <c r="B36" s="90" t="s">
        <v>299</v>
      </c>
      <c r="C36" s="60">
        <v>5.2969499999999989E-2</v>
      </c>
      <c r="D36" s="41">
        <v>46461</v>
      </c>
      <c r="E36" s="41">
        <v>50100</v>
      </c>
      <c r="F36" s="41"/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10000000</v>
      </c>
      <c r="Z36" s="32">
        <f t="shared" si="48"/>
        <v>10000000</v>
      </c>
      <c r="AA36" s="32">
        <f t="shared" si="49"/>
        <v>10000000</v>
      </c>
      <c r="AB36" s="32">
        <f t="shared" si="50"/>
        <v>10000000</v>
      </c>
      <c r="AC36" s="32">
        <f t="shared" si="51"/>
        <v>10000000</v>
      </c>
      <c r="AD36" s="32">
        <f t="shared" si="52"/>
        <v>10000000</v>
      </c>
      <c r="AE36" s="32">
        <f t="shared" si="53"/>
        <v>10000000</v>
      </c>
      <c r="AF36" s="32">
        <f t="shared" si="54"/>
        <v>10000000</v>
      </c>
      <c r="AG36" s="32">
        <f t="shared" si="55"/>
        <v>10000000</v>
      </c>
      <c r="AH36" s="32">
        <f t="shared" si="56"/>
        <v>10000000</v>
      </c>
      <c r="AI36" s="34">
        <f t="shared" si="15"/>
        <v>7692307.692307692</v>
      </c>
      <c r="AJ36" s="27"/>
      <c r="AK36" s="21" t="str">
        <f t="shared" si="16"/>
        <v xml:space="preserve">    Proposed 2027 Issuance (10-year)</v>
      </c>
      <c r="AL36" s="16"/>
      <c r="AM36" s="34">
        <f t="shared" si="17"/>
        <v>7692307.692307692</v>
      </c>
      <c r="AN36" s="32"/>
      <c r="AO36" s="60">
        <f t="shared" si="18"/>
        <v>5.2969499999999989E-2</v>
      </c>
      <c r="AP36" s="28"/>
      <c r="AQ36" s="60">
        <f t="shared" si="22"/>
        <v>5.3999999999999999E-2</v>
      </c>
      <c r="AR36" s="28"/>
      <c r="AS36" s="32">
        <f t="shared" ref="AS36:AS39" si="64">AI131</f>
        <v>7916.6666666666661</v>
      </c>
      <c r="AT36" s="32"/>
      <c r="AU36" s="32">
        <f t="shared" ref="AU36:AU38" si="65">ROUND(AQ36*AM36,0)</f>
        <v>415385</v>
      </c>
      <c r="AV36" s="32"/>
      <c r="AW36" s="32"/>
      <c r="AX36" s="32"/>
      <c r="AY36" s="32">
        <f t="shared" si="20"/>
        <v>73717.948717948733</v>
      </c>
      <c r="AZ36" s="32"/>
      <c r="BA36" s="32"/>
      <c r="BB36" s="32"/>
      <c r="BC36" s="32">
        <f t="shared" si="59"/>
        <v>7618589.743589743</v>
      </c>
      <c r="BG36" s="98"/>
      <c r="BI36" s="91"/>
      <c r="BJ36" s="120"/>
      <c r="BK36" s="65"/>
      <c r="BL36" s="16"/>
      <c r="BM36" s="16"/>
      <c r="BN36" s="16"/>
      <c r="BO36" s="16"/>
      <c r="BP36" s="16"/>
      <c r="BQ36" s="16"/>
      <c r="BR36" s="16"/>
      <c r="BS36" s="16"/>
      <c r="BT36" s="16"/>
      <c r="BW36" s="94"/>
    </row>
    <row r="37" spans="1:77" x14ac:dyDescent="0.25">
      <c r="A37" s="27">
        <f t="shared" si="0"/>
        <v>28</v>
      </c>
      <c r="B37" s="90" t="s">
        <v>300</v>
      </c>
      <c r="C37" s="60">
        <v>5.9502833333333338E-2</v>
      </c>
      <c r="D37" s="41">
        <v>46461</v>
      </c>
      <c r="E37" s="41">
        <v>57405</v>
      </c>
      <c r="F37" s="41"/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f>Y36</f>
        <v>10000000</v>
      </c>
      <c r="Z37" s="32">
        <f t="shared" si="48"/>
        <v>10000000</v>
      </c>
      <c r="AA37" s="32">
        <f t="shared" si="49"/>
        <v>10000000</v>
      </c>
      <c r="AB37" s="32">
        <f t="shared" si="50"/>
        <v>10000000</v>
      </c>
      <c r="AC37" s="32">
        <f t="shared" si="51"/>
        <v>10000000</v>
      </c>
      <c r="AD37" s="32">
        <f t="shared" si="52"/>
        <v>10000000</v>
      </c>
      <c r="AE37" s="32">
        <f t="shared" si="53"/>
        <v>10000000</v>
      </c>
      <c r="AF37" s="32">
        <f t="shared" si="54"/>
        <v>10000000</v>
      </c>
      <c r="AG37" s="32">
        <f t="shared" si="55"/>
        <v>10000000</v>
      </c>
      <c r="AH37" s="32">
        <f t="shared" si="56"/>
        <v>10000000</v>
      </c>
      <c r="AI37" s="34">
        <f t="shared" si="15"/>
        <v>7692307.692307692</v>
      </c>
      <c r="AJ37" s="27"/>
      <c r="AK37" s="21" t="str">
        <f t="shared" si="16"/>
        <v xml:space="preserve">    Proposed 2027 Issuance (30-year)</v>
      </c>
      <c r="AM37" s="34">
        <f t="shared" si="17"/>
        <v>7692307.692307692</v>
      </c>
      <c r="AN37" s="32"/>
      <c r="AO37" s="60">
        <f t="shared" si="18"/>
        <v>5.9502833333333338E-2</v>
      </c>
      <c r="AP37" s="28"/>
      <c r="AQ37" s="60">
        <f t="shared" si="22"/>
        <v>5.985E-2</v>
      </c>
      <c r="AR37" s="28"/>
      <c r="AS37" s="32">
        <f t="shared" si="64"/>
        <v>2638.8888888888891</v>
      </c>
      <c r="AT37" s="32"/>
      <c r="AU37" s="32">
        <f t="shared" si="65"/>
        <v>460385</v>
      </c>
      <c r="AV37" s="32"/>
      <c r="AW37" s="32"/>
      <c r="AX37" s="32"/>
      <c r="AY37" s="32">
        <f t="shared" si="20"/>
        <v>75854.700854700845</v>
      </c>
      <c r="AZ37" s="32"/>
      <c r="BA37" s="32"/>
      <c r="BB37" s="32"/>
      <c r="BC37" s="32">
        <f t="shared" si="59"/>
        <v>7616452.991452991</v>
      </c>
      <c r="BD37" s="95"/>
      <c r="BE37" s="95"/>
      <c r="BF37" s="95"/>
      <c r="BG37" s="98"/>
      <c r="BH37" s="95"/>
      <c r="BI37" s="91"/>
      <c r="BJ37" s="120"/>
      <c r="BK37" s="65"/>
      <c r="BW37" s="21"/>
    </row>
    <row r="38" spans="1:77" x14ac:dyDescent="0.25">
      <c r="A38" s="27">
        <f t="shared" si="0"/>
        <v>29</v>
      </c>
      <c r="B38" s="90" t="s">
        <v>299</v>
      </c>
      <c r="C38" s="60">
        <f>C36</f>
        <v>5.2969499999999989E-2</v>
      </c>
      <c r="D38" s="41">
        <v>46645</v>
      </c>
      <c r="E38" s="41">
        <v>50284</v>
      </c>
      <c r="F38" s="41"/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10000000</v>
      </c>
      <c r="AF38" s="32">
        <f t="shared" si="54"/>
        <v>10000000</v>
      </c>
      <c r="AG38" s="32">
        <f t="shared" si="55"/>
        <v>10000000</v>
      </c>
      <c r="AH38" s="32">
        <f t="shared" si="56"/>
        <v>10000000</v>
      </c>
      <c r="AI38" s="34">
        <f t="shared" si="15"/>
        <v>3076923.076923077</v>
      </c>
      <c r="AJ38" s="27"/>
      <c r="AK38" s="21" t="str">
        <f t="shared" si="16"/>
        <v xml:space="preserve">    Proposed 2027 Issuance (10-year)</v>
      </c>
      <c r="AM38" s="34">
        <f t="shared" si="17"/>
        <v>3076923.076923077</v>
      </c>
      <c r="AN38" s="32"/>
      <c r="AO38" s="60">
        <f t="shared" si="18"/>
        <v>5.2969499999999989E-2</v>
      </c>
      <c r="AP38" s="28"/>
      <c r="AQ38" s="60">
        <f>IF(AM38=0,0,ROUND(((AM38*AO38)+AS38)/AM38,5))</f>
        <v>5.3289999999999997E-2</v>
      </c>
      <c r="AR38" s="28"/>
      <c r="AS38" s="32">
        <f t="shared" si="64"/>
        <v>972.22222222222217</v>
      </c>
      <c r="AT38" s="32"/>
      <c r="AU38" s="32">
        <f t="shared" si="65"/>
        <v>163969</v>
      </c>
      <c r="AV38" s="32"/>
      <c r="AW38" s="32"/>
      <c r="AX38" s="32"/>
      <c r="AY38" s="32">
        <f t="shared" si="20"/>
        <v>30598.290598290598</v>
      </c>
      <c r="AZ38" s="32"/>
      <c r="BA38" s="32"/>
      <c r="BB38" s="32"/>
      <c r="BC38" s="32">
        <f t="shared" si="59"/>
        <v>3046324.7863247865</v>
      </c>
      <c r="BD38" s="95"/>
      <c r="BE38" s="95"/>
      <c r="BF38" s="95"/>
      <c r="BG38" s="98"/>
      <c r="BH38" s="95"/>
      <c r="BI38" s="91"/>
      <c r="BJ38" s="120"/>
      <c r="BK38" s="65"/>
      <c r="BM38" s="34"/>
      <c r="BN38" s="34"/>
      <c r="BO38" s="34"/>
      <c r="BP38" s="34"/>
      <c r="BQ38" s="34"/>
      <c r="BR38" s="34"/>
      <c r="BS38" s="34"/>
      <c r="BW38" s="21"/>
    </row>
    <row r="39" spans="1:77" x14ac:dyDescent="0.25">
      <c r="A39" s="27">
        <f t="shared" si="0"/>
        <v>30</v>
      </c>
      <c r="B39" s="90" t="s">
        <v>300</v>
      </c>
      <c r="C39" s="60">
        <f>C37</f>
        <v>5.9502833333333338E-2</v>
      </c>
      <c r="D39" s="41">
        <v>46645</v>
      </c>
      <c r="E39" s="41">
        <v>57589</v>
      </c>
      <c r="F39" s="41"/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f>AE38</f>
        <v>10000000</v>
      </c>
      <c r="AF39" s="32">
        <f t="shared" si="54"/>
        <v>10000000</v>
      </c>
      <c r="AG39" s="32">
        <f t="shared" si="55"/>
        <v>10000000</v>
      </c>
      <c r="AH39" s="32">
        <f t="shared" si="56"/>
        <v>10000000</v>
      </c>
      <c r="AI39" s="34">
        <f t="shared" si="15"/>
        <v>3076923.076923077</v>
      </c>
      <c r="AJ39" s="27"/>
      <c r="AK39" s="21" t="str">
        <f t="shared" si="16"/>
        <v xml:space="preserve">    Proposed 2027 Issuance (30-year)</v>
      </c>
      <c r="AM39" s="34">
        <f t="shared" si="17"/>
        <v>3076923.076923077</v>
      </c>
      <c r="AN39" s="32"/>
      <c r="AO39" s="60">
        <f t="shared" si="18"/>
        <v>5.9502833333333338E-2</v>
      </c>
      <c r="AP39" s="28"/>
      <c r="AQ39" s="60">
        <f t="shared" si="22"/>
        <v>5.9819999999999998E-2</v>
      </c>
      <c r="AR39" s="28"/>
      <c r="AS39" s="32">
        <f t="shared" si="64"/>
        <v>972.22222222222217</v>
      </c>
      <c r="AT39" s="32"/>
      <c r="AU39" s="32">
        <f>ROUND(AQ39*AM39,0)</f>
        <v>184062</v>
      </c>
      <c r="AV39" s="32"/>
      <c r="AW39" s="32"/>
      <c r="AX39" s="32"/>
      <c r="AY39" s="32">
        <f t="shared" si="20"/>
        <v>30598.290598290598</v>
      </c>
      <c r="AZ39" s="32"/>
      <c r="BA39" s="32"/>
      <c r="BB39" s="32"/>
      <c r="BC39" s="32">
        <f t="shared" si="59"/>
        <v>3046324.7863247865</v>
      </c>
      <c r="BD39" s="95"/>
      <c r="BE39" s="95"/>
      <c r="BF39" s="95"/>
      <c r="BG39" s="98"/>
      <c r="BH39" s="95"/>
      <c r="BI39" s="91"/>
      <c r="BJ39" s="120"/>
      <c r="BK39" s="65"/>
      <c r="BM39" s="34"/>
      <c r="BN39" s="34"/>
      <c r="BO39" s="34"/>
      <c r="BP39" s="34"/>
      <c r="BQ39" s="34"/>
      <c r="BR39" s="34"/>
      <c r="BS39" s="34"/>
      <c r="BW39" s="21"/>
    </row>
    <row r="40" spans="1:77" x14ac:dyDescent="0.25">
      <c r="A40" s="27">
        <f t="shared" si="0"/>
        <v>31</v>
      </c>
      <c r="D40" s="41"/>
      <c r="E40" s="41"/>
      <c r="F40" s="4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27"/>
      <c r="AM40" s="32"/>
      <c r="AN40" s="32"/>
      <c r="AO40" s="28"/>
      <c r="AP40" s="28"/>
      <c r="AQ40" s="60"/>
      <c r="AR40" s="28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G40" s="34"/>
      <c r="BI40" s="91"/>
      <c r="BJ40" s="31"/>
      <c r="BK40" s="65"/>
      <c r="BV40" s="21"/>
    </row>
    <row r="41" spans="1:77" ht="15.75" thickBot="1" x14ac:dyDescent="0.3">
      <c r="A41" s="27">
        <f t="shared" si="0"/>
        <v>32</v>
      </c>
      <c r="B41" s="21" t="s">
        <v>184</v>
      </c>
      <c r="D41" s="41"/>
      <c r="E41" s="41"/>
      <c r="F41" s="41"/>
      <c r="G41" s="177">
        <f t="shared" ref="G41:AI41" si="66">SUM(G13:G40)</f>
        <v>313749000</v>
      </c>
      <c r="H41" s="177">
        <f t="shared" si="66"/>
        <v>313749000</v>
      </c>
      <c r="I41" s="177">
        <f t="shared" si="66"/>
        <v>313749000</v>
      </c>
      <c r="J41" s="177">
        <f t="shared" si="66"/>
        <v>313749000</v>
      </c>
      <c r="K41" s="177">
        <f t="shared" si="66"/>
        <v>313749000</v>
      </c>
      <c r="L41" s="177">
        <f t="shared" si="66"/>
        <v>313749000</v>
      </c>
      <c r="M41" s="177">
        <f t="shared" si="66"/>
        <v>313749000</v>
      </c>
      <c r="N41" s="177">
        <f t="shared" si="66"/>
        <v>313749000</v>
      </c>
      <c r="O41" s="177">
        <f t="shared" si="66"/>
        <v>363749000.01499999</v>
      </c>
      <c r="P41" s="177">
        <f t="shared" si="66"/>
        <v>344749000.01499999</v>
      </c>
      <c r="Q41" s="177">
        <f t="shared" si="66"/>
        <v>344749000.01499999</v>
      </c>
      <c r="R41" s="177">
        <f t="shared" si="66"/>
        <v>344749000.01499999</v>
      </c>
      <c r="S41" s="177">
        <f t="shared" si="66"/>
        <v>359749000.02999997</v>
      </c>
      <c r="T41" s="177">
        <f t="shared" si="66"/>
        <v>359749000.02999997</v>
      </c>
      <c r="U41" s="177">
        <f t="shared" si="66"/>
        <v>359749000.02999997</v>
      </c>
      <c r="V41" s="177">
        <f t="shared" si="66"/>
        <v>359749000.02999997</v>
      </c>
      <c r="W41" s="177">
        <f t="shared" si="66"/>
        <v>359749000.02999997</v>
      </c>
      <c r="X41" s="177">
        <f t="shared" si="66"/>
        <v>352249000.02999997</v>
      </c>
      <c r="Y41" s="177">
        <f t="shared" si="66"/>
        <v>372249000.02999997</v>
      </c>
      <c r="Z41" s="177">
        <f t="shared" si="66"/>
        <v>372249000.02999997</v>
      </c>
      <c r="AA41" s="177">
        <f t="shared" si="66"/>
        <v>372249000.02999997</v>
      </c>
      <c r="AB41" s="177">
        <f t="shared" si="66"/>
        <v>372249000.02999997</v>
      </c>
      <c r="AC41" s="177">
        <f t="shared" si="66"/>
        <v>372249000.02999997</v>
      </c>
      <c r="AD41" s="177">
        <f t="shared" si="66"/>
        <v>372249000.02999997</v>
      </c>
      <c r="AE41" s="178">
        <f t="shared" si="66"/>
        <v>392249000.02999997</v>
      </c>
      <c r="AF41" s="177">
        <f t="shared" si="66"/>
        <v>392249000.02999997</v>
      </c>
      <c r="AG41" s="177">
        <f t="shared" si="66"/>
        <v>392249000.02999997</v>
      </c>
      <c r="AH41" s="177">
        <f t="shared" si="66"/>
        <v>392249000.02999997</v>
      </c>
      <c r="AI41" s="178">
        <f t="shared" si="66"/>
        <v>374941307.72230768</v>
      </c>
      <c r="AJ41" s="27"/>
      <c r="AK41" s="38" t="s">
        <v>136</v>
      </c>
      <c r="AM41" s="32">
        <v>0</v>
      </c>
      <c r="AN41" s="32"/>
      <c r="AO41" s="28">
        <v>0</v>
      </c>
      <c r="AP41" s="28"/>
      <c r="AQ41" s="60">
        <v>0</v>
      </c>
      <c r="AR41" s="28"/>
      <c r="AS41" s="32">
        <f>AI136</f>
        <v>45636</v>
      </c>
      <c r="AT41" s="32"/>
      <c r="AU41" s="32">
        <f t="shared" si="23"/>
        <v>0</v>
      </c>
      <c r="AV41" s="32"/>
      <c r="AW41" s="32">
        <v>0</v>
      </c>
      <c r="AX41" s="32"/>
      <c r="AY41" s="32">
        <f>AI86</f>
        <v>545202.73999999941</v>
      </c>
      <c r="AZ41" s="32"/>
      <c r="BA41" s="32"/>
      <c r="BB41" s="32"/>
      <c r="BC41" s="32">
        <f t="shared" si="21"/>
        <v>-545202.73999999941</v>
      </c>
      <c r="BG41" s="34"/>
      <c r="BI41" s="91"/>
      <c r="BJ41" s="31"/>
      <c r="BK41" s="65"/>
      <c r="BM41" s="34"/>
      <c r="BV41" s="21"/>
      <c r="BX41" s="27"/>
      <c r="BY41" s="27"/>
    </row>
    <row r="42" spans="1:77" ht="15.75" thickTop="1" x14ac:dyDescent="0.25">
      <c r="A42" s="27"/>
      <c r="G42" s="21"/>
      <c r="H42" s="21"/>
      <c r="I42" s="21"/>
      <c r="J42" s="21"/>
      <c r="K42" s="21"/>
      <c r="L42" s="21"/>
      <c r="M42" s="21"/>
      <c r="N42" s="21"/>
      <c r="O42" s="21"/>
      <c r="P42" s="21">
        <f>P41-O41</f>
        <v>-19000000</v>
      </c>
      <c r="Q42" s="21"/>
      <c r="R42" s="66"/>
      <c r="S42" s="66"/>
      <c r="T42" s="66"/>
      <c r="U42" s="66"/>
      <c r="V42" s="66"/>
      <c r="W42" s="66"/>
      <c r="X42" s="66">
        <f>X41-W41</f>
        <v>-7500000</v>
      </c>
      <c r="Y42" s="66">
        <f>Y41-X41</f>
        <v>20000000</v>
      </c>
      <c r="Z42" s="66"/>
      <c r="AA42" s="66">
        <f>AA41-Z41</f>
        <v>0</v>
      </c>
      <c r="AB42" s="66"/>
      <c r="AC42" s="66"/>
      <c r="AD42" s="66"/>
      <c r="AE42" s="66">
        <f>AE41-AD41</f>
        <v>20000000</v>
      </c>
      <c r="AF42" s="66"/>
      <c r="AG42" s="66"/>
      <c r="AH42" s="66">
        <v>429367438.66801322</v>
      </c>
      <c r="AI42" s="66"/>
      <c r="AJ42" s="27"/>
      <c r="AM42" s="32"/>
      <c r="AN42" s="32"/>
      <c r="AO42" s="28"/>
      <c r="AP42" s="28"/>
      <c r="AQ42" s="28"/>
      <c r="AR42" s="28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E42" s="21"/>
      <c r="BG42" s="34"/>
      <c r="BH42" s="34"/>
      <c r="BI42" s="91"/>
      <c r="BJ42" s="31"/>
      <c r="BK42" s="65"/>
      <c r="BM42" s="125"/>
      <c r="BV42" s="21"/>
    </row>
    <row r="43" spans="1:77" x14ac:dyDescent="0.25">
      <c r="A43" s="27"/>
      <c r="G43" s="34"/>
      <c r="H43" s="34"/>
      <c r="I43" s="34"/>
      <c r="J43" s="34"/>
      <c r="K43" s="34"/>
      <c r="Q43" s="21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34"/>
      <c r="AJ43" s="27"/>
      <c r="AM43" s="32"/>
      <c r="AN43" s="32"/>
      <c r="AO43" s="28"/>
      <c r="AP43" s="28"/>
      <c r="AQ43" s="28"/>
      <c r="AR43" s="28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E43" s="21"/>
      <c r="BG43" s="34"/>
      <c r="BH43" s="34"/>
      <c r="BI43" s="91"/>
      <c r="BJ43" s="31"/>
      <c r="BK43" s="65"/>
      <c r="BM43" s="124"/>
      <c r="BV43" s="21"/>
    </row>
    <row r="44" spans="1:77" x14ac:dyDescent="0.25">
      <c r="A44" s="21"/>
      <c r="B44" s="21"/>
      <c r="C44" s="27"/>
      <c r="D44" s="27"/>
      <c r="E44" s="27"/>
      <c r="F44" s="27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27"/>
      <c r="AM44" s="32"/>
      <c r="AN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I44" s="91"/>
      <c r="BK44" s="65"/>
      <c r="BV44" s="21"/>
    </row>
    <row r="45" spans="1:77" ht="15.75" thickBot="1" x14ac:dyDescent="0.3">
      <c r="A45" s="131" t="s">
        <v>152</v>
      </c>
      <c r="B45" s="21"/>
      <c r="C45" s="27"/>
      <c r="D45" s="27"/>
      <c r="E45" s="27"/>
      <c r="F45" s="27"/>
      <c r="G45" s="21"/>
      <c r="H45" s="21"/>
      <c r="I45" s="21"/>
      <c r="J45" s="21"/>
      <c r="K45" s="21"/>
      <c r="L45" s="21"/>
      <c r="M45" s="21"/>
      <c r="N45" s="21"/>
      <c r="O45" s="21"/>
      <c r="P45" s="185" t="str">
        <f>$P$1</f>
        <v>W/P - 7-4</v>
      </c>
      <c r="Q45" s="21"/>
      <c r="R45" s="21"/>
      <c r="S45" s="21"/>
      <c r="T45" s="21"/>
      <c r="U45" s="21"/>
      <c r="W45" s="21"/>
      <c r="X45" s="21"/>
      <c r="Y45" s="21"/>
      <c r="Z45" s="21"/>
      <c r="AA45" s="21"/>
      <c r="AB45" s="185" t="str">
        <f>$P$45</f>
        <v>W/P - 7-4</v>
      </c>
      <c r="AC45" s="21"/>
      <c r="AD45" s="21"/>
      <c r="AE45" s="21"/>
      <c r="AF45" s="21"/>
      <c r="AG45" s="21"/>
      <c r="AH45" s="21"/>
      <c r="AI45" s="185" t="str">
        <f>$P$45</f>
        <v>W/P - 7-4</v>
      </c>
      <c r="AJ45" s="27"/>
      <c r="AK45" s="21"/>
      <c r="AM45" s="177">
        <f>SUM(AM12:AM42)</f>
        <v>374941307.72230768</v>
      </c>
      <c r="AN45" s="34"/>
      <c r="AS45" s="177">
        <f>SUM(AS12:AS42)</f>
        <v>336318.3176815277</v>
      </c>
      <c r="AT45" s="34"/>
      <c r="AU45" s="177">
        <f>SUM(AU12:AU42)</f>
        <v>18027674</v>
      </c>
      <c r="AV45" s="34"/>
      <c r="AW45" s="177">
        <f>SUM(AW12:AW42)</f>
        <v>413908.04455152014</v>
      </c>
      <c r="AX45" s="34"/>
      <c r="AY45" s="177">
        <f>SUM(AY12:AY42)</f>
        <v>2628251.9858252774</v>
      </c>
      <c r="AZ45" s="34"/>
      <c r="BA45" s="177">
        <f>SUM(BA12:BA42)</f>
        <v>275679.6579413779</v>
      </c>
      <c r="BB45" s="34"/>
      <c r="BC45" s="177">
        <f>SUM(BC12:BC42)</f>
        <v>372174827.34987223</v>
      </c>
      <c r="BI45" s="91"/>
      <c r="BK45" s="34"/>
      <c r="BT45" s="21"/>
    </row>
    <row r="46" spans="1:77" ht="15.75" thickTop="1" x14ac:dyDescent="0.25">
      <c r="A46" s="131" t="s">
        <v>153</v>
      </c>
      <c r="B46" s="21"/>
      <c r="C46" s="27"/>
      <c r="D46" s="27"/>
      <c r="E46" s="27"/>
      <c r="F46" s="27"/>
      <c r="G46" s="21"/>
      <c r="H46" s="21"/>
      <c r="I46" s="21"/>
      <c r="J46" s="21"/>
      <c r="K46" s="21"/>
      <c r="L46" s="21"/>
      <c r="M46" s="21"/>
      <c r="N46" s="21"/>
      <c r="O46" s="21"/>
      <c r="P46" s="185" t="str">
        <f ca="1">RIGHT(CELL("filename",$A$4),LEN(CELL("filename",$A$4))-SEARCH("\Capital",CELL("filename",$A$4),1))</f>
        <v>Capital Structure\[KAWC 2026 Rate Case - Capital Structure.xlsx]Sch J WPs</v>
      </c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185" t="str">
        <f ca="1">RIGHT(CELL("filename",$A$4),LEN(CELL("filename",$A$4))-SEARCH("\Capital",CELL("filename",$A$4),1))</f>
        <v>Capital Structure\[KAWC 2026 Rate Case - Capital Structure.xlsx]Sch J WPs</v>
      </c>
      <c r="AC46" s="21"/>
      <c r="AD46" s="21"/>
      <c r="AE46" s="21"/>
      <c r="AF46" s="21"/>
      <c r="AG46" s="21"/>
      <c r="AH46" s="21"/>
      <c r="AI46" s="185" t="str">
        <f ca="1">RIGHT(CELL("filename",$A$4),LEN(CELL("filename",$A$4))-SEARCH("\Capital",CELL("filename",$A$4),1))</f>
        <v>Capital Structure\[KAWC 2026 Rate Case - Capital Structure.xlsx]Sch J WPs</v>
      </c>
      <c r="AJ46" s="27"/>
      <c r="AK46" s="179"/>
      <c r="AM46" s="21"/>
      <c r="AN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T46" s="21"/>
    </row>
    <row r="47" spans="1:77" x14ac:dyDescent="0.25">
      <c r="A47" s="131"/>
      <c r="B47" s="21"/>
      <c r="C47" s="27"/>
      <c r="D47" s="27"/>
      <c r="E47" s="27"/>
      <c r="F47" s="27"/>
      <c r="G47" s="21"/>
      <c r="H47" s="21"/>
      <c r="I47" s="21"/>
      <c r="J47" s="21"/>
      <c r="K47" s="21"/>
      <c r="L47" s="21"/>
      <c r="M47" s="21"/>
      <c r="N47" s="21"/>
      <c r="O47" s="21"/>
      <c r="P47" s="185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7"/>
      <c r="AK47" s="179"/>
      <c r="AM47" s="34"/>
      <c r="AS47" s="66"/>
      <c r="AU47" s="34"/>
      <c r="AW47" s="34"/>
      <c r="AY47" s="34"/>
      <c r="BA47" s="34"/>
      <c r="BC47" s="34"/>
      <c r="BT47" s="21"/>
    </row>
    <row r="48" spans="1:77" x14ac:dyDescent="0.25">
      <c r="A48" s="35" t="s">
        <v>154</v>
      </c>
      <c r="Q48" s="21"/>
      <c r="S48" s="16"/>
      <c r="AJ48" s="27"/>
      <c r="AK48" s="21"/>
      <c r="AL48" s="21"/>
      <c r="AM48" s="21"/>
      <c r="AN48" s="21"/>
      <c r="AO48" s="21"/>
      <c r="AP48" s="21"/>
      <c r="AQ48" s="21"/>
      <c r="AR48" s="21"/>
      <c r="AS48" s="66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L48" s="21"/>
      <c r="BM48" s="21"/>
      <c r="BN48" s="21"/>
      <c r="BO48" s="21"/>
      <c r="BP48" s="21"/>
      <c r="BQ48" s="21"/>
      <c r="BR48" s="21"/>
      <c r="BS48" s="21"/>
      <c r="BT48" s="21"/>
    </row>
    <row r="49" spans="1:73" x14ac:dyDescent="0.25">
      <c r="A49" s="35" t="s">
        <v>185</v>
      </c>
      <c r="Q49" s="21"/>
      <c r="S49" s="16"/>
      <c r="AJ49" s="27"/>
      <c r="AK49" s="42" t="s">
        <v>139</v>
      </c>
      <c r="AL49" s="21"/>
      <c r="AM49" s="21"/>
      <c r="AN49" s="21"/>
      <c r="AO49" s="48">
        <f>AU45/BC45</f>
        <v>4.8438724693899392E-2</v>
      </c>
      <c r="AP49" s="21"/>
      <c r="AQ49" s="21"/>
      <c r="AR49" s="21"/>
      <c r="AS49" s="257"/>
      <c r="AT49" s="21"/>
      <c r="AU49" s="21"/>
      <c r="AV49" s="21"/>
      <c r="AW49" s="21"/>
      <c r="AX49" s="21"/>
      <c r="AY49" s="21"/>
      <c r="AZ49" s="21"/>
      <c r="BA49" s="21"/>
      <c r="BT49" s="21"/>
    </row>
    <row r="50" spans="1:73" x14ac:dyDescent="0.25">
      <c r="C50" s="180"/>
      <c r="D50" s="180"/>
      <c r="E50" s="180"/>
      <c r="F50" s="180"/>
      <c r="Q50" s="21"/>
      <c r="S50" s="16"/>
      <c r="AJ50" s="27"/>
      <c r="AK50" s="21"/>
      <c r="AL50" s="21"/>
      <c r="AM50" s="21"/>
      <c r="AN50" s="21"/>
      <c r="AO50" s="21"/>
      <c r="AP50" s="21"/>
      <c r="AQ50" s="21"/>
      <c r="AR50" s="21"/>
      <c r="AS50" s="66"/>
      <c r="AT50" s="21"/>
      <c r="AU50" s="21"/>
      <c r="AV50" s="21"/>
      <c r="AW50" s="21"/>
      <c r="AX50" s="21"/>
      <c r="AY50" s="21"/>
      <c r="AZ50" s="21"/>
      <c r="BA50" s="21"/>
      <c r="BT50" s="21"/>
    </row>
    <row r="51" spans="1:73" x14ac:dyDescent="0.25">
      <c r="A51" s="52"/>
      <c r="B51" s="52" t="s">
        <v>117</v>
      </c>
      <c r="C51" s="52"/>
      <c r="D51" s="52"/>
      <c r="E51" s="52"/>
      <c r="F51" s="52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27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T51" s="21"/>
      <c r="BU51" s="16">
        <v>2</v>
      </c>
    </row>
    <row r="52" spans="1:73" x14ac:dyDescent="0.25">
      <c r="A52" s="27" t="s">
        <v>79</v>
      </c>
      <c r="B52" s="27" t="s">
        <v>157</v>
      </c>
      <c r="C52" s="27" t="s">
        <v>108</v>
      </c>
      <c r="D52" s="27"/>
      <c r="E52" s="27"/>
      <c r="F52" s="27"/>
      <c r="G52" s="27" t="s">
        <v>158</v>
      </c>
      <c r="H52" s="27" t="s">
        <v>158</v>
      </c>
      <c r="I52" s="27" t="s">
        <v>158</v>
      </c>
      <c r="J52" s="27" t="s">
        <v>158</v>
      </c>
      <c r="K52" s="27" t="s">
        <v>158</v>
      </c>
      <c r="L52" s="27" t="s">
        <v>158</v>
      </c>
      <c r="M52" s="27" t="s">
        <v>158</v>
      </c>
      <c r="N52" s="27" t="s">
        <v>158</v>
      </c>
      <c r="O52" s="27" t="s">
        <v>158</v>
      </c>
      <c r="P52" s="27" t="s">
        <v>158</v>
      </c>
      <c r="Q52" s="27" t="s">
        <v>158</v>
      </c>
      <c r="R52" s="27" t="s">
        <v>158</v>
      </c>
      <c r="S52" s="27" t="s">
        <v>158</v>
      </c>
      <c r="T52" s="27" t="s">
        <v>158</v>
      </c>
      <c r="U52" s="27" t="s">
        <v>158</v>
      </c>
      <c r="V52" s="27" t="s">
        <v>158</v>
      </c>
      <c r="W52" s="27" t="s">
        <v>158</v>
      </c>
      <c r="X52" s="27" t="s">
        <v>158</v>
      </c>
      <c r="Y52" s="27" t="s">
        <v>158</v>
      </c>
      <c r="Z52" s="27" t="s">
        <v>158</v>
      </c>
      <c r="AA52" s="27" t="s">
        <v>158</v>
      </c>
      <c r="AB52" s="27" t="s">
        <v>158</v>
      </c>
      <c r="AC52" s="27" t="s">
        <v>158</v>
      </c>
      <c r="AD52" s="27" t="s">
        <v>158</v>
      </c>
      <c r="AE52" s="27" t="s">
        <v>158</v>
      </c>
      <c r="AF52" s="27" t="s">
        <v>158</v>
      </c>
      <c r="AG52" s="27" t="s">
        <v>158</v>
      </c>
      <c r="AH52" s="27" t="s">
        <v>158</v>
      </c>
      <c r="AI52" s="27" t="s">
        <v>78</v>
      </c>
      <c r="AJ52" s="27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T52" s="21"/>
    </row>
    <row r="53" spans="1:73" x14ac:dyDescent="0.25">
      <c r="A53" s="55" t="s">
        <v>84</v>
      </c>
      <c r="B53" s="55" t="s">
        <v>111</v>
      </c>
      <c r="C53" s="55" t="s">
        <v>111</v>
      </c>
      <c r="D53" s="55" t="s">
        <v>160</v>
      </c>
      <c r="E53" s="55" t="s">
        <v>161</v>
      </c>
      <c r="F53" s="55"/>
      <c r="G53" s="56">
        <f>G$9</f>
        <v>45930</v>
      </c>
      <c r="H53" s="56">
        <f t="shared" ref="H53:AH53" si="67">H$9</f>
        <v>45961</v>
      </c>
      <c r="I53" s="56">
        <f t="shared" si="67"/>
        <v>45991</v>
      </c>
      <c r="J53" s="56">
        <f t="shared" si="67"/>
        <v>46022</v>
      </c>
      <c r="K53" s="56">
        <f t="shared" si="67"/>
        <v>46053</v>
      </c>
      <c r="L53" s="56">
        <f t="shared" si="67"/>
        <v>46081</v>
      </c>
      <c r="M53" s="56">
        <f t="shared" si="67"/>
        <v>46112</v>
      </c>
      <c r="N53" s="56">
        <f t="shared" si="67"/>
        <v>46142</v>
      </c>
      <c r="O53" s="56">
        <f t="shared" si="67"/>
        <v>46173</v>
      </c>
      <c r="P53" s="56">
        <f t="shared" si="67"/>
        <v>46203</v>
      </c>
      <c r="Q53" s="56">
        <f t="shared" si="67"/>
        <v>46234</v>
      </c>
      <c r="R53" s="56">
        <f t="shared" si="67"/>
        <v>46265</v>
      </c>
      <c r="S53" s="56">
        <f t="shared" si="67"/>
        <v>46295</v>
      </c>
      <c r="T53" s="56">
        <f t="shared" si="67"/>
        <v>46326</v>
      </c>
      <c r="U53" s="56">
        <f t="shared" si="67"/>
        <v>46356</v>
      </c>
      <c r="V53" s="56">
        <f t="shared" si="67"/>
        <v>46387</v>
      </c>
      <c r="W53" s="56">
        <f t="shared" si="67"/>
        <v>46418</v>
      </c>
      <c r="X53" s="56">
        <f t="shared" si="67"/>
        <v>46446</v>
      </c>
      <c r="Y53" s="56">
        <f t="shared" si="67"/>
        <v>46477</v>
      </c>
      <c r="Z53" s="56">
        <f t="shared" si="67"/>
        <v>46507</v>
      </c>
      <c r="AA53" s="56">
        <f t="shared" si="67"/>
        <v>46538</v>
      </c>
      <c r="AB53" s="56">
        <f t="shared" si="67"/>
        <v>46568</v>
      </c>
      <c r="AC53" s="56">
        <f t="shared" si="67"/>
        <v>46599</v>
      </c>
      <c r="AD53" s="56">
        <f t="shared" si="67"/>
        <v>46630</v>
      </c>
      <c r="AE53" s="56">
        <f t="shared" si="67"/>
        <v>46660</v>
      </c>
      <c r="AF53" s="56">
        <f t="shared" si="67"/>
        <v>46691</v>
      </c>
      <c r="AG53" s="56">
        <f t="shared" si="67"/>
        <v>46721</v>
      </c>
      <c r="AH53" s="56">
        <f t="shared" si="67"/>
        <v>46752</v>
      </c>
      <c r="AI53" s="57" t="s">
        <v>83</v>
      </c>
      <c r="AJ53" s="27"/>
      <c r="BT53" s="21"/>
    </row>
    <row r="54" spans="1:73" x14ac:dyDescent="0.25">
      <c r="A54" s="27">
        <v>1</v>
      </c>
      <c r="S54" s="16"/>
      <c r="AJ54" s="27"/>
      <c r="BT54" s="21"/>
    </row>
    <row r="55" spans="1:73" x14ac:dyDescent="0.25">
      <c r="A55" s="27">
        <f>A54+1</f>
        <v>2</v>
      </c>
      <c r="S55" s="16"/>
      <c r="AJ55" s="27"/>
    </row>
    <row r="56" spans="1:73" x14ac:dyDescent="0.25">
      <c r="A56" s="27">
        <f t="shared" ref="A56:A90" si="68">A55+1</f>
        <v>3</v>
      </c>
      <c r="B56" s="38" t="s">
        <v>167</v>
      </c>
      <c r="S56" s="16"/>
      <c r="AJ56" s="27"/>
    </row>
    <row r="57" spans="1:73" x14ac:dyDescent="0.25">
      <c r="A57" s="27">
        <f t="shared" si="68"/>
        <v>4</v>
      </c>
      <c r="B57" s="6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27"/>
    </row>
    <row r="58" spans="1:73" x14ac:dyDescent="0.25">
      <c r="A58" s="27">
        <f t="shared" si="68"/>
        <v>5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27"/>
    </row>
    <row r="59" spans="1:73" x14ac:dyDescent="0.25">
      <c r="A59" s="27">
        <f t="shared" si="68"/>
        <v>6</v>
      </c>
      <c r="B59" s="21" t="str">
        <f t="shared" ref="B59:E80" si="69">B14</f>
        <v xml:space="preserve">    Series 7.15%   GMB</v>
      </c>
      <c r="C59" s="60">
        <f t="shared" si="69"/>
        <v>7.1499999999999994E-2</v>
      </c>
      <c r="D59" s="41">
        <f t="shared" si="69"/>
        <v>35462</v>
      </c>
      <c r="E59" s="41">
        <f t="shared" si="69"/>
        <v>46419</v>
      </c>
      <c r="F59" s="41"/>
      <c r="G59" s="32">
        <v>3252.7099999999978</v>
      </c>
      <c r="H59" s="32">
        <f t="shared" ref="H59:K63" si="70">G59-H109</f>
        <v>3051.5099999999979</v>
      </c>
      <c r="I59" s="32">
        <f t="shared" si="70"/>
        <v>2850.3099999999981</v>
      </c>
      <c r="J59" s="32">
        <f t="shared" si="70"/>
        <v>2649.1099999999983</v>
      </c>
      <c r="K59" s="32">
        <f t="shared" si="70"/>
        <v>2447.9099999999985</v>
      </c>
      <c r="L59" s="32">
        <f t="shared" ref="L59:L63" si="71">K59-L109</f>
        <v>2246.7099999999987</v>
      </c>
      <c r="M59" s="32">
        <f t="shared" ref="M59:M63" si="72">L59-M109</f>
        <v>2045.5099999999986</v>
      </c>
      <c r="N59" s="32">
        <f t="shared" ref="N59:AF59" si="73">M59-N109</f>
        <v>1844.3099999999986</v>
      </c>
      <c r="O59" s="32">
        <f t="shared" si="73"/>
        <v>1643.1099999999985</v>
      </c>
      <c r="P59" s="32">
        <f t="shared" si="73"/>
        <v>1441.9099999999985</v>
      </c>
      <c r="Q59" s="32">
        <f t="shared" si="73"/>
        <v>1240.7099999999984</v>
      </c>
      <c r="R59" s="32">
        <f t="shared" si="73"/>
        <v>1039.5099999999984</v>
      </c>
      <c r="S59" s="32">
        <f t="shared" si="73"/>
        <v>838.30999999999835</v>
      </c>
      <c r="T59" s="32">
        <f t="shared" si="73"/>
        <v>637.10999999999831</v>
      </c>
      <c r="U59" s="32">
        <f t="shared" si="73"/>
        <v>435.90999999999832</v>
      </c>
      <c r="V59" s="32">
        <f t="shared" si="73"/>
        <v>234.70999999999833</v>
      </c>
      <c r="W59" s="32">
        <f t="shared" si="73"/>
        <v>33.509999999998342</v>
      </c>
      <c r="X59" s="32">
        <f t="shared" si="73"/>
        <v>-0.49000000000165755</v>
      </c>
      <c r="Y59" s="32">
        <f t="shared" si="73"/>
        <v>-0.49000000000165755</v>
      </c>
      <c r="Z59" s="32">
        <f t="shared" si="73"/>
        <v>-0.49000000000165755</v>
      </c>
      <c r="AA59" s="32">
        <f t="shared" si="73"/>
        <v>-0.49000000000165755</v>
      </c>
      <c r="AB59" s="32">
        <f t="shared" si="73"/>
        <v>-0.49000000000165755</v>
      </c>
      <c r="AC59" s="32">
        <f t="shared" si="73"/>
        <v>-0.49000000000165755</v>
      </c>
      <c r="AD59" s="32">
        <f t="shared" si="73"/>
        <v>-0.49000000000165755</v>
      </c>
      <c r="AE59" s="32">
        <f t="shared" si="73"/>
        <v>-0.49000000000165755</v>
      </c>
      <c r="AF59" s="32">
        <f t="shared" si="73"/>
        <v>-0.49000000000165755</v>
      </c>
      <c r="AG59" s="32">
        <f>AF59-AG109</f>
        <v>-0.49000000000165755</v>
      </c>
      <c r="AH59" s="32">
        <f>AG59-AH109</f>
        <v>-0.49000000000165755</v>
      </c>
      <c r="AI59" s="32">
        <f>AVERAGE(V59:AH59)</f>
        <v>20.217692307690648</v>
      </c>
      <c r="AJ59" s="27"/>
    </row>
    <row r="60" spans="1:73" x14ac:dyDescent="0.25">
      <c r="A60" s="27">
        <f t="shared" si="68"/>
        <v>7</v>
      </c>
      <c r="B60" s="21" t="str">
        <f t="shared" si="69"/>
        <v xml:space="preserve">    Series 6.99%   GMB</v>
      </c>
      <c r="C60" s="60">
        <f t="shared" si="69"/>
        <v>6.9900000000000004E-2</v>
      </c>
      <c r="D60" s="41">
        <f t="shared" si="69"/>
        <v>35947</v>
      </c>
      <c r="E60" s="41">
        <f t="shared" si="69"/>
        <v>46905</v>
      </c>
      <c r="F60" s="41"/>
      <c r="G60" s="32">
        <v>8705.2199999999957</v>
      </c>
      <c r="H60" s="32">
        <f t="shared" si="70"/>
        <v>8434.6099999999951</v>
      </c>
      <c r="I60" s="32">
        <f t="shared" si="70"/>
        <v>8163.9999999999955</v>
      </c>
      <c r="J60" s="32">
        <f t="shared" si="70"/>
        <v>7893.3899999999958</v>
      </c>
      <c r="K60" s="32">
        <f t="shared" si="70"/>
        <v>7622.7799999999961</v>
      </c>
      <c r="L60" s="32">
        <f t="shared" si="71"/>
        <v>7352.1699999999964</v>
      </c>
      <c r="M60" s="32">
        <f t="shared" si="72"/>
        <v>7081.5599999999968</v>
      </c>
      <c r="N60" s="32">
        <f t="shared" ref="N60:AH60" si="74">M60-N110</f>
        <v>6810.9499999999971</v>
      </c>
      <c r="O60" s="32">
        <f t="shared" si="74"/>
        <v>6540.3399999999974</v>
      </c>
      <c r="P60" s="32">
        <f t="shared" si="74"/>
        <v>6269.7299999999977</v>
      </c>
      <c r="Q60" s="32">
        <f t="shared" si="74"/>
        <v>5999.1199999999981</v>
      </c>
      <c r="R60" s="32">
        <f t="shared" si="74"/>
        <v>5728.5099999999984</v>
      </c>
      <c r="S60" s="32">
        <f t="shared" si="74"/>
        <v>5457.8999999999987</v>
      </c>
      <c r="T60" s="32">
        <f t="shared" si="74"/>
        <v>5187.2899999999991</v>
      </c>
      <c r="U60" s="32">
        <f t="shared" si="74"/>
        <v>4916.6799999999994</v>
      </c>
      <c r="V60" s="32">
        <f t="shared" si="74"/>
        <v>4646.07</v>
      </c>
      <c r="W60" s="32">
        <f t="shared" si="74"/>
        <v>4375.46</v>
      </c>
      <c r="X60" s="32">
        <f t="shared" si="74"/>
        <v>4104.8500000000004</v>
      </c>
      <c r="Y60" s="32">
        <f t="shared" si="74"/>
        <v>3834.2400000000002</v>
      </c>
      <c r="Z60" s="32">
        <f t="shared" si="74"/>
        <v>3563.63</v>
      </c>
      <c r="AA60" s="32">
        <f t="shared" si="74"/>
        <v>3293.02</v>
      </c>
      <c r="AB60" s="32">
        <f t="shared" si="74"/>
        <v>3022.41</v>
      </c>
      <c r="AC60" s="32">
        <f t="shared" si="74"/>
        <v>2751.7999999999997</v>
      </c>
      <c r="AD60" s="32">
        <f t="shared" si="74"/>
        <v>2481.1899999999996</v>
      </c>
      <c r="AE60" s="32">
        <f t="shared" si="74"/>
        <v>2210.5799999999995</v>
      </c>
      <c r="AF60" s="32">
        <f t="shared" si="74"/>
        <v>1939.9699999999993</v>
      </c>
      <c r="AG60" s="32">
        <f t="shared" si="74"/>
        <v>1669.3599999999992</v>
      </c>
      <c r="AH60" s="32">
        <f t="shared" si="74"/>
        <v>1398.7499999999991</v>
      </c>
      <c r="AI60" s="32">
        <f t="shared" ref="AI60:AI75" si="75">AVERAGE(V60:AH60)</f>
        <v>3022.4100000000003</v>
      </c>
      <c r="AJ60" s="27"/>
    </row>
    <row r="61" spans="1:73" x14ac:dyDescent="0.25">
      <c r="A61" s="27">
        <f t="shared" si="68"/>
        <v>8</v>
      </c>
      <c r="B61" s="21" t="str">
        <f t="shared" si="69"/>
        <v xml:space="preserve">    Series 6.593%  Note</v>
      </c>
      <c r="C61" s="60">
        <f t="shared" si="69"/>
        <v>6.5930000000000002E-2</v>
      </c>
      <c r="D61" s="41">
        <f t="shared" si="69"/>
        <v>39377</v>
      </c>
      <c r="E61" s="41">
        <f t="shared" si="69"/>
        <v>50328</v>
      </c>
      <c r="F61" s="41"/>
      <c r="G61" s="32">
        <v>200952.8900000001</v>
      </c>
      <c r="H61" s="32">
        <f t="shared" si="70"/>
        <v>199571.77000000011</v>
      </c>
      <c r="I61" s="32">
        <f t="shared" si="70"/>
        <v>198190.65000000011</v>
      </c>
      <c r="J61" s="32">
        <f t="shared" si="70"/>
        <v>196809.53000000012</v>
      </c>
      <c r="K61" s="32">
        <f t="shared" si="70"/>
        <v>195428.41000000012</v>
      </c>
      <c r="L61" s="32">
        <f t="shared" si="71"/>
        <v>194047.29000000012</v>
      </c>
      <c r="M61" s="32">
        <f t="shared" si="72"/>
        <v>192666.17000000013</v>
      </c>
      <c r="N61" s="32">
        <f t="shared" ref="N61:AH61" si="76">M61-N111</f>
        <v>191285.05000000013</v>
      </c>
      <c r="O61" s="32">
        <f t="shared" si="76"/>
        <v>189903.93000000014</v>
      </c>
      <c r="P61" s="32">
        <f t="shared" si="76"/>
        <v>188522.81000000014</v>
      </c>
      <c r="Q61" s="32">
        <f t="shared" si="76"/>
        <v>187141.69000000015</v>
      </c>
      <c r="R61" s="32">
        <f t="shared" si="76"/>
        <v>185760.57000000015</v>
      </c>
      <c r="S61" s="32">
        <f t="shared" si="76"/>
        <v>184379.45000000016</v>
      </c>
      <c r="T61" s="32">
        <f t="shared" si="76"/>
        <v>182998.33000000016</v>
      </c>
      <c r="U61" s="32">
        <f t="shared" si="76"/>
        <v>181617.21000000017</v>
      </c>
      <c r="V61" s="32">
        <f t="shared" si="76"/>
        <v>180236.09000000017</v>
      </c>
      <c r="W61" s="32">
        <f t="shared" si="76"/>
        <v>178854.97000000018</v>
      </c>
      <c r="X61" s="32">
        <f t="shared" si="76"/>
        <v>177473.85000000018</v>
      </c>
      <c r="Y61" s="32">
        <f t="shared" si="76"/>
        <v>176092.73000000019</v>
      </c>
      <c r="Z61" s="32">
        <f t="shared" si="76"/>
        <v>174711.61000000019</v>
      </c>
      <c r="AA61" s="32">
        <f t="shared" si="76"/>
        <v>173330.49000000019</v>
      </c>
      <c r="AB61" s="32">
        <f t="shared" si="76"/>
        <v>171949.3700000002</v>
      </c>
      <c r="AC61" s="32">
        <f t="shared" si="76"/>
        <v>170568.2500000002</v>
      </c>
      <c r="AD61" s="32">
        <f t="shared" si="76"/>
        <v>169187.13000000021</v>
      </c>
      <c r="AE61" s="32">
        <f t="shared" si="76"/>
        <v>167806.01000000021</v>
      </c>
      <c r="AF61" s="32">
        <f t="shared" si="76"/>
        <v>166424.89000000022</v>
      </c>
      <c r="AG61" s="32">
        <f t="shared" si="76"/>
        <v>165043.77000000022</v>
      </c>
      <c r="AH61" s="32">
        <f t="shared" si="76"/>
        <v>163662.65000000023</v>
      </c>
      <c r="AI61" s="32">
        <f t="shared" si="75"/>
        <v>171949.37000000017</v>
      </c>
      <c r="AJ61" s="27"/>
    </row>
    <row r="62" spans="1:73" x14ac:dyDescent="0.25">
      <c r="A62" s="27">
        <f t="shared" si="68"/>
        <v>9</v>
      </c>
      <c r="B62" s="21" t="str">
        <f t="shared" si="69"/>
        <v xml:space="preserve">    Series 2.45% Note</v>
      </c>
      <c r="C62" s="60">
        <f t="shared" si="69"/>
        <v>2.4500000000000001E-2</v>
      </c>
      <c r="D62" s="41">
        <f t="shared" si="69"/>
        <v>43783</v>
      </c>
      <c r="E62" s="41">
        <f t="shared" si="69"/>
        <v>47392</v>
      </c>
      <c r="F62" s="41"/>
      <c r="G62" s="32">
        <v>235726.75999999989</v>
      </c>
      <c r="H62" s="32">
        <f t="shared" si="70"/>
        <v>230826.00999999989</v>
      </c>
      <c r="I62" s="32">
        <f t="shared" si="70"/>
        <v>225925.25999999989</v>
      </c>
      <c r="J62" s="32">
        <f t="shared" si="70"/>
        <v>221024.50999999989</v>
      </c>
      <c r="K62" s="32">
        <f t="shared" si="70"/>
        <v>216123.75999999989</v>
      </c>
      <c r="L62" s="32">
        <f t="shared" si="71"/>
        <v>211223.00999999989</v>
      </c>
      <c r="M62" s="32">
        <f t="shared" si="72"/>
        <v>206322.25999999989</v>
      </c>
      <c r="N62" s="32">
        <f t="shared" ref="N62:AH62" si="77">M62-N112</f>
        <v>201421.50999999989</v>
      </c>
      <c r="O62" s="32">
        <f t="shared" si="77"/>
        <v>196520.75999999989</v>
      </c>
      <c r="P62" s="32">
        <f t="shared" si="77"/>
        <v>191620.00999999989</v>
      </c>
      <c r="Q62" s="32">
        <f t="shared" si="77"/>
        <v>186719.25999999989</v>
      </c>
      <c r="R62" s="32">
        <f t="shared" si="77"/>
        <v>181818.50999999989</v>
      </c>
      <c r="S62" s="32">
        <f t="shared" si="77"/>
        <v>176917.75999999989</v>
      </c>
      <c r="T62" s="32">
        <f t="shared" si="77"/>
        <v>172017.00999999989</v>
      </c>
      <c r="U62" s="32">
        <f t="shared" si="77"/>
        <v>167116.25999999989</v>
      </c>
      <c r="V62" s="32">
        <f t="shared" si="77"/>
        <v>162215.50999999989</v>
      </c>
      <c r="W62" s="32">
        <f t="shared" si="77"/>
        <v>157314.75999999989</v>
      </c>
      <c r="X62" s="32">
        <f t="shared" si="77"/>
        <v>152414.00999999989</v>
      </c>
      <c r="Y62" s="32">
        <f t="shared" si="77"/>
        <v>147513.25999999989</v>
      </c>
      <c r="Z62" s="32">
        <f t="shared" si="77"/>
        <v>142612.50999999989</v>
      </c>
      <c r="AA62" s="32">
        <f t="shared" si="77"/>
        <v>137711.75999999989</v>
      </c>
      <c r="AB62" s="32">
        <f t="shared" si="77"/>
        <v>132811.00999999989</v>
      </c>
      <c r="AC62" s="32">
        <f t="shared" si="77"/>
        <v>127910.25999999989</v>
      </c>
      <c r="AD62" s="32">
        <f t="shared" si="77"/>
        <v>123009.50999999989</v>
      </c>
      <c r="AE62" s="32">
        <f t="shared" si="77"/>
        <v>118108.75999999989</v>
      </c>
      <c r="AF62" s="32">
        <f t="shared" si="77"/>
        <v>113208.00999999989</v>
      </c>
      <c r="AG62" s="32">
        <f t="shared" si="77"/>
        <v>108307.25999999989</v>
      </c>
      <c r="AH62" s="32">
        <f t="shared" si="77"/>
        <v>103406.50999999989</v>
      </c>
      <c r="AI62" s="32">
        <f t="shared" si="75"/>
        <v>132811.00999999983</v>
      </c>
      <c r="AJ62" s="27"/>
    </row>
    <row r="63" spans="1:73" x14ac:dyDescent="0.25">
      <c r="A63" s="27">
        <f t="shared" si="68"/>
        <v>10</v>
      </c>
      <c r="B63" s="21" t="str">
        <f t="shared" si="69"/>
        <v xml:space="preserve">    Series 2.45% Note</v>
      </c>
      <c r="C63" s="60">
        <f t="shared" si="69"/>
        <v>2.4500000000000001E-2</v>
      </c>
      <c r="D63" s="41">
        <f t="shared" si="69"/>
        <v>43783</v>
      </c>
      <c r="E63" s="41">
        <f t="shared" si="69"/>
        <v>47392</v>
      </c>
      <c r="F63" s="41"/>
      <c r="G63" s="32">
        <v>145714.75000000026</v>
      </c>
      <c r="H63" s="32">
        <f t="shared" si="70"/>
        <v>142685.35000000027</v>
      </c>
      <c r="I63" s="32">
        <f t="shared" si="70"/>
        <v>139655.95000000027</v>
      </c>
      <c r="J63" s="32">
        <f t="shared" si="70"/>
        <v>136626.55000000028</v>
      </c>
      <c r="K63" s="32">
        <f t="shared" si="70"/>
        <v>133597.15000000029</v>
      </c>
      <c r="L63" s="32">
        <f t="shared" si="71"/>
        <v>130567.75000000029</v>
      </c>
      <c r="M63" s="32">
        <f t="shared" si="72"/>
        <v>127538.3500000003</v>
      </c>
      <c r="N63" s="32">
        <f t="shared" ref="N63:AH63" si="78">M63-N113</f>
        <v>124508.9500000003</v>
      </c>
      <c r="O63" s="32">
        <f t="shared" si="78"/>
        <v>121479.55000000031</v>
      </c>
      <c r="P63" s="32">
        <f t="shared" si="78"/>
        <v>118450.15000000031</v>
      </c>
      <c r="Q63" s="32">
        <f t="shared" si="78"/>
        <v>115420.75000000032</v>
      </c>
      <c r="R63" s="32">
        <f t="shared" si="78"/>
        <v>112391.35000000033</v>
      </c>
      <c r="S63" s="32">
        <f t="shared" si="78"/>
        <v>109361.95000000033</v>
      </c>
      <c r="T63" s="32">
        <f t="shared" si="78"/>
        <v>106332.55000000034</v>
      </c>
      <c r="U63" s="32">
        <f t="shared" si="78"/>
        <v>103303.15000000034</v>
      </c>
      <c r="V63" s="32">
        <f t="shared" si="78"/>
        <v>100273.75000000035</v>
      </c>
      <c r="W63" s="32">
        <f t="shared" si="78"/>
        <v>97244.350000000355</v>
      </c>
      <c r="X63" s="32">
        <f t="shared" si="78"/>
        <v>94214.950000000361</v>
      </c>
      <c r="Y63" s="32">
        <f t="shared" si="78"/>
        <v>91185.550000000367</v>
      </c>
      <c r="Z63" s="32">
        <f t="shared" si="78"/>
        <v>88156.150000000373</v>
      </c>
      <c r="AA63" s="32">
        <f t="shared" si="78"/>
        <v>85126.750000000378</v>
      </c>
      <c r="AB63" s="32">
        <f t="shared" si="78"/>
        <v>82097.350000000384</v>
      </c>
      <c r="AC63" s="32">
        <f t="shared" si="78"/>
        <v>79067.95000000039</v>
      </c>
      <c r="AD63" s="32">
        <f t="shared" si="78"/>
        <v>76038.550000000396</v>
      </c>
      <c r="AE63" s="32">
        <f t="shared" si="78"/>
        <v>73009.150000000402</v>
      </c>
      <c r="AF63" s="32">
        <f t="shared" si="78"/>
        <v>69979.750000000407</v>
      </c>
      <c r="AG63" s="32">
        <f t="shared" si="78"/>
        <v>66950.350000000413</v>
      </c>
      <c r="AH63" s="32">
        <f t="shared" si="78"/>
        <v>63920.950000000412</v>
      </c>
      <c r="AI63" s="32">
        <f t="shared" si="75"/>
        <v>82097.350000000384</v>
      </c>
      <c r="AJ63" s="27"/>
    </row>
    <row r="64" spans="1:73" x14ac:dyDescent="0.25">
      <c r="A64" s="27">
        <f t="shared" si="68"/>
        <v>11</v>
      </c>
      <c r="B64" s="21" t="str">
        <f t="shared" si="69"/>
        <v xml:space="preserve">    Series 5.05%    Note</v>
      </c>
      <c r="C64" s="60">
        <f t="shared" si="69"/>
        <v>5.0500000000000003E-2</v>
      </c>
      <c r="D64" s="41">
        <f t="shared" si="69"/>
        <v>40868</v>
      </c>
      <c r="E64" s="41">
        <f t="shared" si="69"/>
        <v>50328</v>
      </c>
      <c r="F64" s="4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27"/>
    </row>
    <row r="65" spans="1:63" x14ac:dyDescent="0.25">
      <c r="A65" s="27">
        <f t="shared" si="68"/>
        <v>12</v>
      </c>
      <c r="B65" s="21" t="str">
        <f t="shared" si="69"/>
        <v xml:space="preserve">    Series 4.00%    Note</v>
      </c>
      <c r="C65" s="60">
        <f t="shared" si="69"/>
        <v>0.04</v>
      </c>
      <c r="D65" s="41">
        <f t="shared" si="69"/>
        <v>41409</v>
      </c>
      <c r="E65" s="41">
        <f t="shared" si="69"/>
        <v>50328</v>
      </c>
      <c r="F65" s="41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27"/>
    </row>
    <row r="66" spans="1:63" x14ac:dyDescent="0.25">
      <c r="A66" s="27">
        <f t="shared" si="68"/>
        <v>13</v>
      </c>
      <c r="B66" s="21" t="str">
        <f t="shared" si="69"/>
        <v xml:space="preserve">    Series 4.00%    Note</v>
      </c>
      <c r="C66" s="60">
        <f t="shared" si="69"/>
        <v>0.04</v>
      </c>
      <c r="D66" s="41">
        <f t="shared" si="69"/>
        <v>42691</v>
      </c>
      <c r="E66" s="41">
        <f t="shared" si="69"/>
        <v>53662</v>
      </c>
      <c r="F66" s="41"/>
      <c r="G66" s="32">
        <v>37002.479999999996</v>
      </c>
      <c r="H66" s="32">
        <f t="shared" ref="H66:K73" si="79">G66-H116</f>
        <v>36856.89</v>
      </c>
      <c r="I66" s="32">
        <f t="shared" si="79"/>
        <v>36711.300000000003</v>
      </c>
      <c r="J66" s="32">
        <f t="shared" si="79"/>
        <v>36565.710000000006</v>
      </c>
      <c r="K66" s="32">
        <f t="shared" si="79"/>
        <v>36420.12000000001</v>
      </c>
      <c r="L66" s="32">
        <f t="shared" ref="L66:L73" si="80">K66-L116</f>
        <v>36274.530000000013</v>
      </c>
      <c r="M66" s="32">
        <f t="shared" ref="M66:M73" si="81">L66-M116</f>
        <v>36128.940000000017</v>
      </c>
      <c r="N66" s="32">
        <f t="shared" ref="N66:AH66" si="82">M66-N116</f>
        <v>35983.35000000002</v>
      </c>
      <c r="O66" s="32">
        <f t="shared" si="82"/>
        <v>35837.760000000024</v>
      </c>
      <c r="P66" s="32">
        <f t="shared" si="82"/>
        <v>35692.170000000027</v>
      </c>
      <c r="Q66" s="32">
        <f t="shared" si="82"/>
        <v>35546.580000000031</v>
      </c>
      <c r="R66" s="32">
        <f t="shared" si="82"/>
        <v>35400.990000000034</v>
      </c>
      <c r="S66" s="32">
        <f t="shared" si="82"/>
        <v>35255.400000000038</v>
      </c>
      <c r="T66" s="32">
        <f t="shared" si="82"/>
        <v>35109.810000000041</v>
      </c>
      <c r="U66" s="32">
        <f t="shared" si="82"/>
        <v>34964.220000000045</v>
      </c>
      <c r="V66" s="32">
        <f t="shared" si="82"/>
        <v>34818.630000000048</v>
      </c>
      <c r="W66" s="32">
        <f t="shared" si="82"/>
        <v>34673.040000000052</v>
      </c>
      <c r="X66" s="32">
        <f t="shared" si="82"/>
        <v>34527.450000000055</v>
      </c>
      <c r="Y66" s="32">
        <f t="shared" si="82"/>
        <v>34381.860000000059</v>
      </c>
      <c r="Z66" s="32">
        <f t="shared" si="82"/>
        <v>34236.270000000062</v>
      </c>
      <c r="AA66" s="32">
        <f t="shared" si="82"/>
        <v>34090.680000000066</v>
      </c>
      <c r="AB66" s="32">
        <f t="shared" si="82"/>
        <v>33945.090000000069</v>
      </c>
      <c r="AC66" s="32">
        <f t="shared" si="82"/>
        <v>33799.500000000073</v>
      </c>
      <c r="AD66" s="32">
        <f t="shared" si="82"/>
        <v>33653.910000000076</v>
      </c>
      <c r="AE66" s="32">
        <f t="shared" si="82"/>
        <v>33508.32000000008</v>
      </c>
      <c r="AF66" s="32">
        <f t="shared" si="82"/>
        <v>33362.730000000083</v>
      </c>
      <c r="AG66" s="32">
        <f t="shared" si="82"/>
        <v>33217.140000000087</v>
      </c>
      <c r="AH66" s="32">
        <f t="shared" si="82"/>
        <v>33071.55000000009</v>
      </c>
      <c r="AI66" s="32">
        <f t="shared" si="75"/>
        <v>33945.090000000069</v>
      </c>
      <c r="AJ66" s="27"/>
    </row>
    <row r="67" spans="1:63" x14ac:dyDescent="0.25">
      <c r="A67" s="27">
        <f t="shared" si="68"/>
        <v>14</v>
      </c>
      <c r="B67" s="21" t="str">
        <f t="shared" si="69"/>
        <v xml:space="preserve">    Series 3.75%    Note</v>
      </c>
      <c r="C67" s="60">
        <f t="shared" si="69"/>
        <v>3.7499999999999999E-2</v>
      </c>
      <c r="D67" s="41">
        <f t="shared" si="69"/>
        <v>42991</v>
      </c>
      <c r="E67" s="41">
        <f t="shared" si="69"/>
        <v>53936</v>
      </c>
      <c r="F67" s="41"/>
      <c r="G67" s="32">
        <v>37945.509999999987</v>
      </c>
      <c r="H67" s="32">
        <f t="shared" si="79"/>
        <v>37801.319999999985</v>
      </c>
      <c r="I67" s="32">
        <f t="shared" si="79"/>
        <v>37657.129999999983</v>
      </c>
      <c r="J67" s="32">
        <f t="shared" si="79"/>
        <v>37512.939999999981</v>
      </c>
      <c r="K67" s="32">
        <f t="shared" si="79"/>
        <v>37368.749999999978</v>
      </c>
      <c r="L67" s="32">
        <f t="shared" si="80"/>
        <v>37224.559999999976</v>
      </c>
      <c r="M67" s="32">
        <f t="shared" si="81"/>
        <v>37080.369999999974</v>
      </c>
      <c r="N67" s="32">
        <f t="shared" ref="N67:AH67" si="83">M67-N117</f>
        <v>36936.179999999971</v>
      </c>
      <c r="O67" s="32">
        <f t="shared" si="83"/>
        <v>36791.989999999969</v>
      </c>
      <c r="P67" s="32">
        <f t="shared" si="83"/>
        <v>36647.799999999967</v>
      </c>
      <c r="Q67" s="32">
        <f t="shared" si="83"/>
        <v>36503.609999999964</v>
      </c>
      <c r="R67" s="32">
        <f t="shared" si="83"/>
        <v>36359.419999999962</v>
      </c>
      <c r="S67" s="32">
        <f t="shared" si="83"/>
        <v>36215.22999999996</v>
      </c>
      <c r="T67" s="32">
        <f t="shared" si="83"/>
        <v>36071.039999999957</v>
      </c>
      <c r="U67" s="32">
        <f t="shared" si="83"/>
        <v>35926.849999999955</v>
      </c>
      <c r="V67" s="32">
        <f t="shared" si="83"/>
        <v>35782.659999999953</v>
      </c>
      <c r="W67" s="32">
        <f t="shared" si="83"/>
        <v>35638.46999999995</v>
      </c>
      <c r="X67" s="32">
        <f t="shared" si="83"/>
        <v>35494.279999999948</v>
      </c>
      <c r="Y67" s="32">
        <f t="shared" si="83"/>
        <v>35350.089999999946</v>
      </c>
      <c r="Z67" s="32">
        <f t="shared" si="83"/>
        <v>35205.899999999943</v>
      </c>
      <c r="AA67" s="32">
        <f t="shared" si="83"/>
        <v>35061.709999999941</v>
      </c>
      <c r="AB67" s="32">
        <f t="shared" si="83"/>
        <v>34917.519999999939</v>
      </c>
      <c r="AC67" s="32">
        <f t="shared" si="83"/>
        <v>34773.329999999936</v>
      </c>
      <c r="AD67" s="32">
        <f t="shared" si="83"/>
        <v>34629.139999999934</v>
      </c>
      <c r="AE67" s="32">
        <f t="shared" si="83"/>
        <v>34484.949999999932</v>
      </c>
      <c r="AF67" s="32">
        <f t="shared" si="83"/>
        <v>34340.759999999929</v>
      </c>
      <c r="AG67" s="32">
        <f t="shared" si="83"/>
        <v>34196.569999999927</v>
      </c>
      <c r="AH67" s="32">
        <f t="shared" si="83"/>
        <v>34052.379999999925</v>
      </c>
      <c r="AI67" s="32">
        <f t="shared" si="75"/>
        <v>34917.519999999946</v>
      </c>
      <c r="AJ67" s="27"/>
    </row>
    <row r="68" spans="1:63" x14ac:dyDescent="0.25">
      <c r="A68" s="27">
        <f t="shared" si="68"/>
        <v>15</v>
      </c>
      <c r="B68" s="21" t="str">
        <f t="shared" si="69"/>
        <v xml:space="preserve">    Series 4.15%    Note</v>
      </c>
      <c r="C68" s="60">
        <f t="shared" si="69"/>
        <v>4.1500000000000002E-2</v>
      </c>
      <c r="D68" s="41">
        <f t="shared" si="69"/>
        <v>43607</v>
      </c>
      <c r="E68" s="41">
        <f t="shared" si="69"/>
        <v>54575</v>
      </c>
      <c r="F68" s="41"/>
      <c r="G68" s="32">
        <v>131413.60000000006</v>
      </c>
      <c r="H68" s="32">
        <f t="shared" si="79"/>
        <v>130951.09000000007</v>
      </c>
      <c r="I68" s="32">
        <f t="shared" si="79"/>
        <v>130488.58000000007</v>
      </c>
      <c r="J68" s="32">
        <f t="shared" si="79"/>
        <v>130026.07000000008</v>
      </c>
      <c r="K68" s="32">
        <f t="shared" si="79"/>
        <v>129563.56000000008</v>
      </c>
      <c r="L68" s="32">
        <f t="shared" si="80"/>
        <v>129101.05000000009</v>
      </c>
      <c r="M68" s="32">
        <f t="shared" si="81"/>
        <v>128638.5400000001</v>
      </c>
      <c r="N68" s="32">
        <f t="shared" ref="N68:AH68" si="84">M68-N118</f>
        <v>128176.0300000001</v>
      </c>
      <c r="O68" s="32">
        <f t="shared" si="84"/>
        <v>127713.52000000011</v>
      </c>
      <c r="P68" s="32">
        <f t="shared" si="84"/>
        <v>127251.01000000011</v>
      </c>
      <c r="Q68" s="32">
        <f t="shared" si="84"/>
        <v>126788.50000000012</v>
      </c>
      <c r="R68" s="32">
        <f t="shared" si="84"/>
        <v>126325.99000000012</v>
      </c>
      <c r="S68" s="32">
        <f t="shared" si="84"/>
        <v>125863.48000000013</v>
      </c>
      <c r="T68" s="32">
        <f t="shared" si="84"/>
        <v>125400.97000000013</v>
      </c>
      <c r="U68" s="32">
        <f t="shared" si="84"/>
        <v>124938.46000000014</v>
      </c>
      <c r="V68" s="32">
        <f t="shared" si="84"/>
        <v>124475.95000000014</v>
      </c>
      <c r="W68" s="32">
        <f t="shared" si="84"/>
        <v>124013.44000000015</v>
      </c>
      <c r="X68" s="32">
        <f t="shared" si="84"/>
        <v>123550.93000000015</v>
      </c>
      <c r="Y68" s="32">
        <f t="shared" si="84"/>
        <v>123088.42000000016</v>
      </c>
      <c r="Z68" s="32">
        <f t="shared" si="84"/>
        <v>122625.91000000016</v>
      </c>
      <c r="AA68" s="32">
        <f t="shared" si="84"/>
        <v>122163.40000000017</v>
      </c>
      <c r="AB68" s="32">
        <f t="shared" si="84"/>
        <v>121700.89000000017</v>
      </c>
      <c r="AC68" s="32">
        <f t="shared" si="84"/>
        <v>121238.38000000018</v>
      </c>
      <c r="AD68" s="32">
        <f t="shared" si="84"/>
        <v>120775.87000000018</v>
      </c>
      <c r="AE68" s="32">
        <f t="shared" si="84"/>
        <v>120313.36000000019</v>
      </c>
      <c r="AF68" s="32">
        <f t="shared" si="84"/>
        <v>119850.85000000019</v>
      </c>
      <c r="AG68" s="32">
        <f t="shared" si="84"/>
        <v>119388.3400000002</v>
      </c>
      <c r="AH68" s="32">
        <f t="shared" si="84"/>
        <v>118925.83000000021</v>
      </c>
      <c r="AI68" s="32">
        <f t="shared" si="75"/>
        <v>121700.89000000014</v>
      </c>
      <c r="AJ68" s="27"/>
    </row>
    <row r="69" spans="1:63" x14ac:dyDescent="0.25">
      <c r="A69" s="27">
        <f t="shared" si="68"/>
        <v>16</v>
      </c>
      <c r="B69" s="21" t="str">
        <f t="shared" si="69"/>
        <v xml:space="preserve">    Series 3.25%  Note</v>
      </c>
      <c r="C69" s="60">
        <f t="shared" si="69"/>
        <v>3.2500000000000001E-2</v>
      </c>
      <c r="D69" s="41">
        <f t="shared" si="69"/>
        <v>44340</v>
      </c>
      <c r="E69" s="41">
        <f t="shared" si="69"/>
        <v>55305</v>
      </c>
      <c r="F69" s="41"/>
      <c r="G69" s="32">
        <v>118462.43000000011</v>
      </c>
      <c r="H69" s="32">
        <f t="shared" si="79"/>
        <v>118077.89000000012</v>
      </c>
      <c r="I69" s="32">
        <f t="shared" si="79"/>
        <v>117693.35000000012</v>
      </c>
      <c r="J69" s="32">
        <f t="shared" si="79"/>
        <v>117308.81000000013</v>
      </c>
      <c r="K69" s="32">
        <f t="shared" si="79"/>
        <v>116924.27000000014</v>
      </c>
      <c r="L69" s="32">
        <f t="shared" si="80"/>
        <v>116539.73000000014</v>
      </c>
      <c r="M69" s="32">
        <f t="shared" si="81"/>
        <v>116155.19000000015</v>
      </c>
      <c r="N69" s="32">
        <f t="shared" ref="N69:AH69" si="85">M69-N119</f>
        <v>115770.65000000015</v>
      </c>
      <c r="O69" s="32">
        <f t="shared" si="85"/>
        <v>115386.11000000016</v>
      </c>
      <c r="P69" s="32">
        <f t="shared" si="85"/>
        <v>115001.57000000017</v>
      </c>
      <c r="Q69" s="32">
        <f t="shared" si="85"/>
        <v>114617.03000000017</v>
      </c>
      <c r="R69" s="32">
        <f t="shared" si="85"/>
        <v>114232.49000000018</v>
      </c>
      <c r="S69" s="32">
        <f t="shared" si="85"/>
        <v>113847.95000000019</v>
      </c>
      <c r="T69" s="32">
        <f t="shared" si="85"/>
        <v>113463.41000000019</v>
      </c>
      <c r="U69" s="32">
        <f t="shared" si="85"/>
        <v>113078.8700000002</v>
      </c>
      <c r="V69" s="32">
        <f t="shared" si="85"/>
        <v>112694.33000000021</v>
      </c>
      <c r="W69" s="32">
        <f t="shared" si="85"/>
        <v>112309.79000000021</v>
      </c>
      <c r="X69" s="32">
        <f t="shared" si="85"/>
        <v>111925.25000000022</v>
      </c>
      <c r="Y69" s="32">
        <f t="shared" si="85"/>
        <v>111540.71000000022</v>
      </c>
      <c r="Z69" s="32">
        <f t="shared" si="85"/>
        <v>111156.17000000023</v>
      </c>
      <c r="AA69" s="32">
        <f t="shared" si="85"/>
        <v>110771.63000000024</v>
      </c>
      <c r="AB69" s="32">
        <f t="shared" si="85"/>
        <v>110387.09000000024</v>
      </c>
      <c r="AC69" s="32">
        <f t="shared" si="85"/>
        <v>110002.55000000025</v>
      </c>
      <c r="AD69" s="32">
        <f t="shared" si="85"/>
        <v>109618.01000000026</v>
      </c>
      <c r="AE69" s="32">
        <f t="shared" si="85"/>
        <v>109233.47000000026</v>
      </c>
      <c r="AF69" s="32">
        <f t="shared" si="85"/>
        <v>108848.93000000027</v>
      </c>
      <c r="AG69" s="32">
        <f t="shared" si="85"/>
        <v>108464.39000000028</v>
      </c>
      <c r="AH69" s="32">
        <f t="shared" si="85"/>
        <v>108079.85000000028</v>
      </c>
      <c r="AI69" s="32">
        <f t="shared" si="75"/>
        <v>110387.09000000024</v>
      </c>
      <c r="AJ69" s="27"/>
    </row>
    <row r="70" spans="1:63" x14ac:dyDescent="0.25">
      <c r="A70" s="27">
        <f t="shared" si="68"/>
        <v>17</v>
      </c>
      <c r="B70" s="21" t="str">
        <f t="shared" si="69"/>
        <v xml:space="preserve">    Series 4.45%  Note</v>
      </c>
      <c r="C70" s="60">
        <f t="shared" si="69"/>
        <v>4.4499999999999998E-2</v>
      </c>
      <c r="D70" s="41">
        <f t="shared" si="69"/>
        <v>44699</v>
      </c>
      <c r="E70" s="41">
        <f t="shared" si="69"/>
        <v>48366</v>
      </c>
      <c r="F70" s="41"/>
      <c r="G70" s="32">
        <v>56176.780000000064</v>
      </c>
      <c r="H70" s="32">
        <f t="shared" si="79"/>
        <v>55474.860000000066</v>
      </c>
      <c r="I70" s="32">
        <f t="shared" si="79"/>
        <v>54772.940000000068</v>
      </c>
      <c r="J70" s="32">
        <f t="shared" si="79"/>
        <v>54071.02000000007</v>
      </c>
      <c r="K70" s="32">
        <f t="shared" si="79"/>
        <v>53369.100000000071</v>
      </c>
      <c r="L70" s="32">
        <f t="shared" si="80"/>
        <v>52667.180000000073</v>
      </c>
      <c r="M70" s="32">
        <f t="shared" si="81"/>
        <v>51965.260000000075</v>
      </c>
      <c r="N70" s="32">
        <f t="shared" ref="N70:AH70" si="86">M70-N120</f>
        <v>51263.340000000077</v>
      </c>
      <c r="O70" s="32">
        <f t="shared" si="86"/>
        <v>50561.420000000078</v>
      </c>
      <c r="P70" s="32">
        <f t="shared" si="86"/>
        <v>49859.50000000008</v>
      </c>
      <c r="Q70" s="32">
        <f t="shared" si="86"/>
        <v>49157.580000000082</v>
      </c>
      <c r="R70" s="32">
        <f t="shared" si="86"/>
        <v>48455.660000000084</v>
      </c>
      <c r="S70" s="32">
        <f t="shared" si="86"/>
        <v>47753.740000000085</v>
      </c>
      <c r="T70" s="32">
        <f t="shared" si="86"/>
        <v>47051.820000000087</v>
      </c>
      <c r="U70" s="32">
        <f t="shared" si="86"/>
        <v>46349.900000000089</v>
      </c>
      <c r="V70" s="32">
        <f t="shared" si="86"/>
        <v>45647.980000000091</v>
      </c>
      <c r="W70" s="32">
        <f t="shared" si="86"/>
        <v>44946.060000000092</v>
      </c>
      <c r="X70" s="32">
        <f t="shared" si="86"/>
        <v>44244.140000000094</v>
      </c>
      <c r="Y70" s="32">
        <f t="shared" si="86"/>
        <v>43542.220000000096</v>
      </c>
      <c r="Z70" s="32">
        <f t="shared" si="86"/>
        <v>42840.300000000097</v>
      </c>
      <c r="AA70" s="32">
        <f t="shared" si="86"/>
        <v>42138.380000000099</v>
      </c>
      <c r="AB70" s="32">
        <f t="shared" si="86"/>
        <v>41436.460000000101</v>
      </c>
      <c r="AC70" s="32">
        <f t="shared" si="86"/>
        <v>40734.540000000103</v>
      </c>
      <c r="AD70" s="32">
        <f t="shared" si="86"/>
        <v>40032.620000000104</v>
      </c>
      <c r="AE70" s="32">
        <f t="shared" si="86"/>
        <v>39330.700000000106</v>
      </c>
      <c r="AF70" s="32">
        <f t="shared" si="86"/>
        <v>38628.780000000108</v>
      </c>
      <c r="AG70" s="32">
        <f t="shared" si="86"/>
        <v>37926.86000000011</v>
      </c>
      <c r="AH70" s="32">
        <f t="shared" si="86"/>
        <v>37224.940000000111</v>
      </c>
      <c r="AI70" s="32">
        <f t="shared" si="75"/>
        <v>41436.460000000094</v>
      </c>
      <c r="AJ70" s="27"/>
    </row>
    <row r="71" spans="1:63" x14ac:dyDescent="0.25">
      <c r="A71" s="27">
        <f t="shared" si="68"/>
        <v>18</v>
      </c>
      <c r="B71" s="21" t="str">
        <f t="shared" si="69"/>
        <v xml:space="preserve">    Series 3.875%  Note</v>
      </c>
      <c r="C71" s="60">
        <f t="shared" si="69"/>
        <v>3.875E-2</v>
      </c>
      <c r="D71" s="41">
        <f t="shared" si="69"/>
        <v>45170</v>
      </c>
      <c r="E71" s="41">
        <f t="shared" si="69"/>
        <v>46997</v>
      </c>
      <c r="F71" s="41"/>
      <c r="G71" s="32">
        <v>152588.55000000008</v>
      </c>
      <c r="H71" s="32">
        <f t="shared" si="79"/>
        <v>148233.03000000009</v>
      </c>
      <c r="I71" s="32">
        <f t="shared" si="79"/>
        <v>143877.5100000001</v>
      </c>
      <c r="J71" s="32">
        <f t="shared" si="79"/>
        <v>139521.99000000011</v>
      </c>
      <c r="K71" s="32">
        <f t="shared" si="79"/>
        <v>135166.47000000012</v>
      </c>
      <c r="L71" s="32">
        <f t="shared" si="80"/>
        <v>130810.95000000011</v>
      </c>
      <c r="M71" s="32">
        <f t="shared" si="81"/>
        <v>126455.43000000011</v>
      </c>
      <c r="N71" s="32">
        <f t="shared" ref="N71:AH71" si="87">M71-N121</f>
        <v>122099.91000000011</v>
      </c>
      <c r="O71" s="32">
        <f t="shared" si="87"/>
        <v>117744.3900000001</v>
      </c>
      <c r="P71" s="32">
        <f t="shared" si="87"/>
        <v>113388.8700000001</v>
      </c>
      <c r="Q71" s="32">
        <f t="shared" si="87"/>
        <v>109033.35000000009</v>
      </c>
      <c r="R71" s="32">
        <f>Q71-R121</f>
        <v>104677.83000000009</v>
      </c>
      <c r="S71" s="32">
        <f t="shared" si="87"/>
        <v>100322.31000000008</v>
      </c>
      <c r="T71" s="32">
        <f t="shared" si="87"/>
        <v>95966.790000000081</v>
      </c>
      <c r="U71" s="32">
        <f t="shared" si="87"/>
        <v>91611.270000000077</v>
      </c>
      <c r="V71" s="32">
        <f t="shared" si="87"/>
        <v>87255.750000000073</v>
      </c>
      <c r="W71" s="32">
        <f t="shared" si="87"/>
        <v>82900.230000000069</v>
      </c>
      <c r="X71" s="32">
        <f t="shared" si="87"/>
        <v>78544.710000000065</v>
      </c>
      <c r="Y71" s="32">
        <f t="shared" si="87"/>
        <v>74189.190000000061</v>
      </c>
      <c r="Z71" s="32">
        <f t="shared" si="87"/>
        <v>69833.670000000056</v>
      </c>
      <c r="AA71" s="32">
        <f t="shared" si="87"/>
        <v>65478.150000000052</v>
      </c>
      <c r="AB71" s="32">
        <f t="shared" si="87"/>
        <v>61122.630000000048</v>
      </c>
      <c r="AC71" s="32">
        <f t="shared" si="87"/>
        <v>56767.110000000044</v>
      </c>
      <c r="AD71" s="32">
        <f t="shared" si="87"/>
        <v>52411.59000000004</v>
      </c>
      <c r="AE71" s="32">
        <f t="shared" si="87"/>
        <v>48056.070000000036</v>
      </c>
      <c r="AF71" s="32">
        <f t="shared" si="87"/>
        <v>43700.550000000032</v>
      </c>
      <c r="AG71" s="32">
        <f t="shared" si="87"/>
        <v>39345.030000000028</v>
      </c>
      <c r="AH71" s="32">
        <f t="shared" si="87"/>
        <v>34989.510000000024</v>
      </c>
      <c r="AI71" s="32">
        <f t="shared" si="75"/>
        <v>61122.630000000056</v>
      </c>
      <c r="AJ71" s="27"/>
    </row>
    <row r="72" spans="1:63" s="95" customFormat="1" x14ac:dyDescent="0.25">
      <c r="A72" s="27">
        <f t="shared" si="68"/>
        <v>19</v>
      </c>
      <c r="B72" s="21" t="str">
        <f t="shared" si="69"/>
        <v xml:space="preserve">    Series 3.625%  Note</v>
      </c>
      <c r="C72" s="60">
        <f t="shared" si="69"/>
        <v>3.6249999999999998E-2</v>
      </c>
      <c r="D72" s="41">
        <f t="shared" si="69"/>
        <v>45184</v>
      </c>
      <c r="E72" s="41">
        <f t="shared" si="69"/>
        <v>46188</v>
      </c>
      <c r="F72" s="41"/>
      <c r="G72" s="32">
        <v>68230.530000000086</v>
      </c>
      <c r="H72" s="32">
        <f t="shared" si="79"/>
        <v>60203.410000000084</v>
      </c>
      <c r="I72" s="32">
        <f t="shared" si="79"/>
        <v>52176.290000000081</v>
      </c>
      <c r="J72" s="32">
        <f t="shared" si="79"/>
        <v>44149.170000000078</v>
      </c>
      <c r="K72" s="32">
        <f t="shared" si="79"/>
        <v>36122.050000000076</v>
      </c>
      <c r="L72" s="32">
        <f t="shared" si="80"/>
        <v>28094.930000000077</v>
      </c>
      <c r="M72" s="32">
        <f t="shared" si="81"/>
        <v>20067.810000000078</v>
      </c>
      <c r="N72" s="32">
        <f t="shared" ref="N72:Z72" si="88">M72-N122</f>
        <v>12040.690000000079</v>
      </c>
      <c r="O72" s="32">
        <f t="shared" si="88"/>
        <v>4013.5700000000788</v>
      </c>
      <c r="P72" s="32">
        <f t="shared" si="88"/>
        <v>-0.429999999921165</v>
      </c>
      <c r="Q72" s="32">
        <f t="shared" si="88"/>
        <v>-0.429999999921165</v>
      </c>
      <c r="R72" s="32">
        <f>Q72-R122</f>
        <v>-0.429999999921165</v>
      </c>
      <c r="S72" s="32">
        <f t="shared" si="88"/>
        <v>-0.429999999921165</v>
      </c>
      <c r="T72" s="32">
        <f t="shared" si="88"/>
        <v>-0.429999999921165</v>
      </c>
      <c r="U72" s="32">
        <f t="shared" si="88"/>
        <v>-0.429999999921165</v>
      </c>
      <c r="V72" s="32">
        <f t="shared" si="88"/>
        <v>-0.429999999921165</v>
      </c>
      <c r="W72" s="32">
        <f t="shared" si="88"/>
        <v>-0.429999999921165</v>
      </c>
      <c r="X72" s="32">
        <f t="shared" si="88"/>
        <v>-0.429999999921165</v>
      </c>
      <c r="Y72" s="32">
        <f t="shared" si="88"/>
        <v>-0.429999999921165</v>
      </c>
      <c r="Z72" s="32">
        <f t="shared" si="88"/>
        <v>-0.429999999921165</v>
      </c>
      <c r="AA72" s="32">
        <f>Z72-AA122</f>
        <v>-0.429999999921165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f>AVERAGE(V72:AH72)</f>
        <v>-0.19846153842515307</v>
      </c>
      <c r="AJ72" s="27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</row>
    <row r="73" spans="1:63" s="95" customFormat="1" x14ac:dyDescent="0.25">
      <c r="A73" s="27">
        <f t="shared" si="68"/>
        <v>20</v>
      </c>
      <c r="B73" s="21" t="str">
        <f t="shared" si="69"/>
        <v xml:space="preserve">    Series 5.15%  Note</v>
      </c>
      <c r="C73" s="60">
        <f t="shared" si="69"/>
        <v>5.1499999999999997E-2</v>
      </c>
      <c r="D73" s="41">
        <f t="shared" si="69"/>
        <v>45427</v>
      </c>
      <c r="E73" s="41">
        <f t="shared" si="69"/>
        <v>49004</v>
      </c>
      <c r="F73" s="41"/>
      <c r="G73" s="32">
        <v>100173.87999999996</v>
      </c>
      <c r="H73" s="32">
        <f t="shared" si="79"/>
        <v>99182.389999999956</v>
      </c>
      <c r="I73" s="32">
        <f t="shared" si="79"/>
        <v>98190.899999999951</v>
      </c>
      <c r="J73" s="32">
        <f t="shared" si="79"/>
        <v>97199.409999999945</v>
      </c>
      <c r="K73" s="32">
        <f t="shared" si="79"/>
        <v>96207.91999999994</v>
      </c>
      <c r="L73" s="32">
        <f t="shared" si="80"/>
        <v>95216.429999999935</v>
      </c>
      <c r="M73" s="32">
        <f t="shared" si="81"/>
        <v>94224.93999999993</v>
      </c>
      <c r="N73" s="32">
        <f t="shared" ref="N73:AA73" si="89">M73-N123</f>
        <v>93233.449999999924</v>
      </c>
      <c r="O73" s="32">
        <f t="shared" si="89"/>
        <v>92241.959999999919</v>
      </c>
      <c r="P73" s="32">
        <f t="shared" si="89"/>
        <v>91250.469999999914</v>
      </c>
      <c r="Q73" s="32">
        <f t="shared" si="89"/>
        <v>90258.979999999909</v>
      </c>
      <c r="R73" s="32">
        <f t="shared" si="89"/>
        <v>89267.489999999903</v>
      </c>
      <c r="S73" s="32">
        <f t="shared" si="89"/>
        <v>88275.999999999898</v>
      </c>
      <c r="T73" s="32">
        <f t="shared" si="89"/>
        <v>87284.509999999893</v>
      </c>
      <c r="U73" s="32">
        <f t="shared" si="89"/>
        <v>86293.019999999888</v>
      </c>
      <c r="V73" s="32">
        <f t="shared" si="89"/>
        <v>85301.529999999882</v>
      </c>
      <c r="W73" s="32">
        <f t="shared" si="89"/>
        <v>84310.039999999877</v>
      </c>
      <c r="X73" s="32">
        <f t="shared" si="89"/>
        <v>83318.549999999872</v>
      </c>
      <c r="Y73" s="32">
        <f t="shared" si="89"/>
        <v>82327.059999999867</v>
      </c>
      <c r="Z73" s="32">
        <f t="shared" si="89"/>
        <v>81335.569999999861</v>
      </c>
      <c r="AA73" s="32">
        <f t="shared" si="89"/>
        <v>80344.079999999856</v>
      </c>
      <c r="AB73" s="32">
        <f t="shared" ref="AB73:AH76" si="90">AA73-AB123</f>
        <v>79352.589999999851</v>
      </c>
      <c r="AC73" s="32">
        <f t="shared" si="90"/>
        <v>78361.099999999846</v>
      </c>
      <c r="AD73" s="32">
        <f t="shared" si="90"/>
        <v>77369.609999999841</v>
      </c>
      <c r="AE73" s="32">
        <f t="shared" si="90"/>
        <v>76378.119999999835</v>
      </c>
      <c r="AF73" s="32">
        <f t="shared" si="90"/>
        <v>75386.62999999983</v>
      </c>
      <c r="AG73" s="32">
        <f t="shared" si="90"/>
        <v>74395.139999999825</v>
      </c>
      <c r="AH73" s="32">
        <f t="shared" si="90"/>
        <v>73403.64999999982</v>
      </c>
      <c r="AI73" s="32">
        <f t="shared" si="75"/>
        <v>79352.589999999851</v>
      </c>
      <c r="AJ73" s="27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</row>
    <row r="74" spans="1:63" s="95" customFormat="1" x14ac:dyDescent="0.25">
      <c r="A74" s="27">
        <f t="shared" si="68"/>
        <v>21</v>
      </c>
      <c r="B74" s="21" t="str">
        <f t="shared" si="69"/>
        <v xml:space="preserve">    Series 5.45%  Note</v>
      </c>
      <c r="C74" s="60">
        <f t="shared" si="69"/>
        <v>5.45E-2</v>
      </c>
      <c r="D74" s="41">
        <f t="shared" si="69"/>
        <v>45427</v>
      </c>
      <c r="E74" s="41">
        <f t="shared" si="69"/>
        <v>56309</v>
      </c>
      <c r="F74" s="41"/>
      <c r="G74" s="32">
        <v>142340.35999999987</v>
      </c>
      <c r="H74" s="32">
        <f t="shared" ref="H74:M76" si="91">G74-H124</f>
        <v>141922.97999999986</v>
      </c>
      <c r="I74" s="32">
        <f t="shared" ref="I74:J74" si="92">H74-I124</f>
        <v>141505.59999999986</v>
      </c>
      <c r="J74" s="32">
        <f t="shared" si="92"/>
        <v>141088.21999999986</v>
      </c>
      <c r="K74" s="32">
        <f t="shared" ref="K74" si="93">J74-K124</f>
        <v>140670.83999999985</v>
      </c>
      <c r="L74" s="32">
        <f t="shared" si="91"/>
        <v>140253.45999999985</v>
      </c>
      <c r="M74" s="32">
        <f t="shared" si="91"/>
        <v>139836.07999999984</v>
      </c>
      <c r="N74" s="32">
        <f t="shared" ref="N74:AA74" si="94">M74-N124</f>
        <v>139418.69999999984</v>
      </c>
      <c r="O74" s="32">
        <f t="shared" si="94"/>
        <v>139001.31999999983</v>
      </c>
      <c r="P74" s="32">
        <f t="shared" si="94"/>
        <v>138583.93999999983</v>
      </c>
      <c r="Q74" s="32">
        <f t="shared" si="94"/>
        <v>138166.55999999982</v>
      </c>
      <c r="R74" s="32">
        <f t="shared" si="94"/>
        <v>137749.17999999982</v>
      </c>
      <c r="S74" s="32">
        <f t="shared" si="94"/>
        <v>137331.79999999981</v>
      </c>
      <c r="T74" s="32">
        <f t="shared" si="94"/>
        <v>136914.41999999981</v>
      </c>
      <c r="U74" s="32">
        <f t="shared" si="94"/>
        <v>136497.0399999998</v>
      </c>
      <c r="V74" s="32">
        <f t="shared" si="94"/>
        <v>136079.6599999998</v>
      </c>
      <c r="W74" s="32">
        <f t="shared" si="94"/>
        <v>135662.2799999998</v>
      </c>
      <c r="X74" s="32">
        <f t="shared" si="94"/>
        <v>135244.89999999979</v>
      </c>
      <c r="Y74" s="32">
        <f t="shared" si="94"/>
        <v>134827.51999999979</v>
      </c>
      <c r="Z74" s="32">
        <f t="shared" si="94"/>
        <v>134410.13999999978</v>
      </c>
      <c r="AA74" s="32">
        <f t="shared" si="94"/>
        <v>133992.75999999978</v>
      </c>
      <c r="AB74" s="32">
        <f t="shared" si="90"/>
        <v>133575.37999999977</v>
      </c>
      <c r="AC74" s="32">
        <f t="shared" si="90"/>
        <v>133157.99999999977</v>
      </c>
      <c r="AD74" s="32">
        <f t="shared" si="90"/>
        <v>132740.61999999976</v>
      </c>
      <c r="AE74" s="32">
        <f t="shared" si="90"/>
        <v>132323.23999999976</v>
      </c>
      <c r="AF74" s="32">
        <f t="shared" si="90"/>
        <v>131905.85999999975</v>
      </c>
      <c r="AG74" s="32">
        <f t="shared" si="90"/>
        <v>131488.47999999975</v>
      </c>
      <c r="AH74" s="32">
        <f t="shared" si="90"/>
        <v>131071.09999999974</v>
      </c>
      <c r="AI74" s="32">
        <f t="shared" si="75"/>
        <v>133575.37999999977</v>
      </c>
      <c r="AJ74" s="27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</row>
    <row r="75" spans="1:63" s="95" customFormat="1" x14ac:dyDescent="0.25">
      <c r="A75" s="27">
        <f t="shared" si="68"/>
        <v>22</v>
      </c>
      <c r="B75" s="21" t="str">
        <f t="shared" si="69"/>
        <v xml:space="preserve">    Series 5.25%  Note</v>
      </c>
      <c r="C75" s="60">
        <f t="shared" si="69"/>
        <v>5.2499999999999998E-2</v>
      </c>
      <c r="D75" s="41">
        <f t="shared" si="69"/>
        <v>45731</v>
      </c>
      <c r="E75" s="41">
        <f t="shared" si="69"/>
        <v>49369</v>
      </c>
      <c r="F75" s="41"/>
      <c r="G75" s="32">
        <v>83043.852000000043</v>
      </c>
      <c r="H75" s="32">
        <f t="shared" si="91"/>
        <v>82309.17200000005</v>
      </c>
      <c r="I75" s="32">
        <f t="shared" ref="I75:J75" si="95">H75-I125</f>
        <v>81574.492000000057</v>
      </c>
      <c r="J75" s="32">
        <f t="shared" si="95"/>
        <v>80839.812000000064</v>
      </c>
      <c r="K75" s="32">
        <f t="shared" ref="K75" si="96">J75-K125</f>
        <v>80105.132000000071</v>
      </c>
      <c r="L75" s="32">
        <f t="shared" si="91"/>
        <v>79370.452000000078</v>
      </c>
      <c r="M75" s="32">
        <f t="shared" si="91"/>
        <v>78635.772000000085</v>
      </c>
      <c r="N75" s="32">
        <f t="shared" ref="N75:AA76" si="97">M75-N125</f>
        <v>77901.092000000092</v>
      </c>
      <c r="O75" s="32">
        <f t="shared" si="97"/>
        <v>77166.412000000098</v>
      </c>
      <c r="P75" s="32">
        <f t="shared" si="97"/>
        <v>76431.732000000105</v>
      </c>
      <c r="Q75" s="32">
        <f t="shared" si="97"/>
        <v>75697.052000000112</v>
      </c>
      <c r="R75" s="32">
        <f t="shared" si="97"/>
        <v>74962.372000000119</v>
      </c>
      <c r="S75" s="32">
        <f t="shared" si="97"/>
        <v>74227.692000000126</v>
      </c>
      <c r="T75" s="32">
        <f t="shared" si="97"/>
        <v>73493.012000000133</v>
      </c>
      <c r="U75" s="32">
        <f t="shared" si="97"/>
        <v>72758.33200000014</v>
      </c>
      <c r="V75" s="32">
        <f t="shared" si="97"/>
        <v>72023.652000000147</v>
      </c>
      <c r="W75" s="32">
        <f t="shared" si="97"/>
        <v>71288.972000000154</v>
      </c>
      <c r="X75" s="32">
        <f t="shared" si="97"/>
        <v>70554.292000000161</v>
      </c>
      <c r="Y75" s="32">
        <f t="shared" si="97"/>
        <v>69819.612000000168</v>
      </c>
      <c r="Z75" s="32">
        <f t="shared" si="97"/>
        <v>69084.932000000175</v>
      </c>
      <c r="AA75" s="32">
        <f t="shared" si="97"/>
        <v>68350.252000000182</v>
      </c>
      <c r="AB75" s="32">
        <f t="shared" si="90"/>
        <v>67615.572000000189</v>
      </c>
      <c r="AC75" s="32">
        <f t="shared" si="90"/>
        <v>66880.892000000196</v>
      </c>
      <c r="AD75" s="32">
        <f t="shared" si="90"/>
        <v>66146.212000000203</v>
      </c>
      <c r="AE75" s="32">
        <f t="shared" si="90"/>
        <v>65411.532000000203</v>
      </c>
      <c r="AF75" s="32">
        <f t="shared" si="90"/>
        <v>64676.852000000203</v>
      </c>
      <c r="AG75" s="32">
        <f t="shared" si="90"/>
        <v>63942.172000000202</v>
      </c>
      <c r="AH75" s="32">
        <f t="shared" si="90"/>
        <v>63207.492000000202</v>
      </c>
      <c r="AI75" s="32">
        <f t="shared" si="75"/>
        <v>67615.572000000189</v>
      </c>
      <c r="AJ75" s="27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</row>
    <row r="76" spans="1:63" s="95" customFormat="1" x14ac:dyDescent="0.25">
      <c r="A76" s="27">
        <f t="shared" si="68"/>
        <v>23</v>
      </c>
      <c r="B76" s="21" t="str">
        <f t="shared" si="69"/>
        <v xml:space="preserve">    Series 5.70%  Note</v>
      </c>
      <c r="C76" s="60">
        <f t="shared" si="69"/>
        <v>5.7000000000000002E-2</v>
      </c>
      <c r="D76" s="41">
        <f t="shared" si="69"/>
        <v>45915</v>
      </c>
      <c r="E76" s="41">
        <f t="shared" si="69"/>
        <v>56858</v>
      </c>
      <c r="F76" s="41"/>
      <c r="G76" s="32">
        <v>205779.45021111111</v>
      </c>
      <c r="H76" s="32">
        <f t="shared" si="91"/>
        <v>205206.30021111111</v>
      </c>
      <c r="I76" s="32">
        <f t="shared" ref="I76:J76" si="98">H76-I126</f>
        <v>204633.15021111112</v>
      </c>
      <c r="J76" s="32">
        <f t="shared" si="98"/>
        <v>204060.00021111112</v>
      </c>
      <c r="K76" s="32">
        <f t="shared" ref="K76" si="99">J76-K126</f>
        <v>203486.85021111113</v>
      </c>
      <c r="L76" s="32">
        <f t="shared" si="91"/>
        <v>202913.70021111114</v>
      </c>
      <c r="M76" s="32">
        <f t="shared" si="91"/>
        <v>202340.55021111114</v>
      </c>
      <c r="N76" s="32">
        <f t="shared" si="97"/>
        <v>201767.40021111115</v>
      </c>
      <c r="O76" s="32">
        <f t="shared" si="97"/>
        <v>201194.25021111115</v>
      </c>
      <c r="P76" s="32">
        <f t="shared" si="97"/>
        <v>200621.10021111116</v>
      </c>
      <c r="Q76" s="32">
        <f t="shared" si="97"/>
        <v>200047.95021111117</v>
      </c>
      <c r="R76" s="32">
        <f t="shared" si="97"/>
        <v>199474.80021111117</v>
      </c>
      <c r="S76" s="32">
        <f t="shared" si="97"/>
        <v>198901.65021111118</v>
      </c>
      <c r="T76" s="32">
        <f t="shared" si="97"/>
        <v>198328.50021111118</v>
      </c>
      <c r="U76" s="32">
        <f t="shared" si="97"/>
        <v>197755.35021111119</v>
      </c>
      <c r="V76" s="32">
        <f t="shared" si="97"/>
        <v>197182.20021111119</v>
      </c>
      <c r="W76" s="32">
        <f t="shared" ref="W76:AA76" si="100">V76-W126</f>
        <v>196609.0502111112</v>
      </c>
      <c r="X76" s="32">
        <f t="shared" si="100"/>
        <v>196035.90021111121</v>
      </c>
      <c r="Y76" s="32">
        <f t="shared" si="100"/>
        <v>195462.75021111121</v>
      </c>
      <c r="Z76" s="32">
        <f t="shared" si="100"/>
        <v>194889.60021111122</v>
      </c>
      <c r="AA76" s="32">
        <f t="shared" si="100"/>
        <v>194316.45021111122</v>
      </c>
      <c r="AB76" s="32">
        <f t="shared" si="90"/>
        <v>193743.30021111123</v>
      </c>
      <c r="AC76" s="32">
        <f t="shared" si="90"/>
        <v>193170.15021111123</v>
      </c>
      <c r="AD76" s="32">
        <f t="shared" si="90"/>
        <v>192597.00021111124</v>
      </c>
      <c r="AE76" s="32">
        <f t="shared" si="90"/>
        <v>192023.85021111125</v>
      </c>
      <c r="AF76" s="32">
        <f t="shared" si="90"/>
        <v>191450.70021111125</v>
      </c>
      <c r="AG76" s="32">
        <f t="shared" si="90"/>
        <v>190877.55021111126</v>
      </c>
      <c r="AH76" s="32">
        <f t="shared" si="90"/>
        <v>190304.40021111126</v>
      </c>
      <c r="AI76" s="32">
        <f t="shared" ref="AI76:AI77" si="101">AVERAGE(V76:AH76)</f>
        <v>193743.30021111123</v>
      </c>
      <c r="AJ76" s="27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</row>
    <row r="77" spans="1:63" s="95" customFormat="1" x14ac:dyDescent="0.25">
      <c r="A77" s="27">
        <f t="shared" si="68"/>
        <v>24</v>
      </c>
      <c r="B77" s="21" t="str">
        <f t="shared" si="69"/>
        <v xml:space="preserve">    Proposed 2026 Issuance (10-year)</v>
      </c>
      <c r="C77" s="60">
        <f t="shared" si="69"/>
        <v>5.2032499999999988E-2</v>
      </c>
      <c r="D77" s="41">
        <f t="shared" si="69"/>
        <v>46157</v>
      </c>
      <c r="E77" s="41">
        <f t="shared" si="69"/>
        <v>49796</v>
      </c>
      <c r="F77" s="41"/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f>(O32*0.01)-O127</f>
        <v>248958.33340802084</v>
      </c>
      <c r="P77" s="32">
        <f>O77-P127</f>
        <v>246875.0000740625</v>
      </c>
      <c r="Q77" s="32">
        <f>P77-Q127</f>
        <v>244791.66674010415</v>
      </c>
      <c r="R77" s="32">
        <f t="shared" ref="R77:AH77" si="102">Q77-R127</f>
        <v>242708.3334061458</v>
      </c>
      <c r="S77" s="32">
        <f t="shared" si="102"/>
        <v>240625.00007218745</v>
      </c>
      <c r="T77" s="32">
        <f t="shared" si="102"/>
        <v>238541.66673822911</v>
      </c>
      <c r="U77" s="32">
        <f t="shared" si="102"/>
        <v>236458.33340427076</v>
      </c>
      <c r="V77" s="32">
        <f t="shared" si="102"/>
        <v>234375.00007031241</v>
      </c>
      <c r="W77" s="32">
        <f t="shared" si="102"/>
        <v>232291.66673635406</v>
      </c>
      <c r="X77" s="32">
        <f t="shared" si="102"/>
        <v>230208.33340239571</v>
      </c>
      <c r="Y77" s="32">
        <f t="shared" si="102"/>
        <v>228125.00006843737</v>
      </c>
      <c r="Z77" s="32">
        <f t="shared" si="102"/>
        <v>226041.66673447902</v>
      </c>
      <c r="AA77" s="32">
        <f t="shared" si="102"/>
        <v>223958.33340052067</v>
      </c>
      <c r="AB77" s="32">
        <f t="shared" si="102"/>
        <v>221875.00006656232</v>
      </c>
      <c r="AC77" s="32">
        <f t="shared" si="102"/>
        <v>219791.66673260398</v>
      </c>
      <c r="AD77" s="32">
        <f t="shared" si="102"/>
        <v>217708.33339864563</v>
      </c>
      <c r="AE77" s="32">
        <f t="shared" si="102"/>
        <v>215625.00006468728</v>
      </c>
      <c r="AF77" s="32">
        <f t="shared" si="102"/>
        <v>213541.66673072893</v>
      </c>
      <c r="AG77" s="32">
        <f t="shared" si="102"/>
        <v>211458.33339677058</v>
      </c>
      <c r="AH77" s="32">
        <f t="shared" si="102"/>
        <v>209375.00006281224</v>
      </c>
      <c r="AI77" s="32">
        <f t="shared" si="101"/>
        <v>221875.00006656229</v>
      </c>
      <c r="AJ77" s="27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</row>
    <row r="78" spans="1:63" s="95" customFormat="1" x14ac:dyDescent="0.25">
      <c r="A78" s="27">
        <f t="shared" si="68"/>
        <v>25</v>
      </c>
      <c r="B78" s="21" t="str">
        <f t="shared" si="69"/>
        <v xml:space="preserve">    Proposed 2026 Issuance (30-year)</v>
      </c>
      <c r="C78" s="60">
        <f t="shared" si="69"/>
        <v>5.9452833333333337E-2</v>
      </c>
      <c r="D78" s="41">
        <f t="shared" si="69"/>
        <v>46157</v>
      </c>
      <c r="E78" s="41">
        <f t="shared" si="69"/>
        <v>57101</v>
      </c>
      <c r="F78" s="41"/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f>(O33*0.01)-O128</f>
        <v>249652.77785267364</v>
      </c>
      <c r="P78" s="32">
        <f>O78-P128</f>
        <v>248958.33340802084</v>
      </c>
      <c r="Q78" s="32">
        <f>P78-Q128</f>
        <v>248263.88896336805</v>
      </c>
      <c r="R78" s="32">
        <f t="shared" ref="R78:AH78" si="103">Q78-R128</f>
        <v>247569.44451871526</v>
      </c>
      <c r="S78" s="32">
        <f t="shared" si="103"/>
        <v>246875.00007406247</v>
      </c>
      <c r="T78" s="32">
        <f t="shared" si="103"/>
        <v>246180.55562940968</v>
      </c>
      <c r="U78" s="32">
        <f t="shared" si="103"/>
        <v>245486.11118475688</v>
      </c>
      <c r="V78" s="32">
        <f t="shared" si="103"/>
        <v>244791.66674010409</v>
      </c>
      <c r="W78" s="32">
        <f t="shared" si="103"/>
        <v>244097.2222954513</v>
      </c>
      <c r="X78" s="32">
        <f t="shared" si="103"/>
        <v>243402.77785079851</v>
      </c>
      <c r="Y78" s="32">
        <f t="shared" si="103"/>
        <v>242708.33340614571</v>
      </c>
      <c r="Z78" s="32">
        <f t="shared" si="103"/>
        <v>242013.88896149292</v>
      </c>
      <c r="AA78" s="32">
        <f t="shared" si="103"/>
        <v>241319.44451684013</v>
      </c>
      <c r="AB78" s="32">
        <f t="shared" si="103"/>
        <v>240625.00007218734</v>
      </c>
      <c r="AC78" s="32">
        <f t="shared" si="103"/>
        <v>239930.55562753454</v>
      </c>
      <c r="AD78" s="32">
        <f t="shared" si="103"/>
        <v>239236.11118288175</v>
      </c>
      <c r="AE78" s="32">
        <f t="shared" si="103"/>
        <v>238541.66673822896</v>
      </c>
      <c r="AF78" s="32">
        <f t="shared" si="103"/>
        <v>237847.22229357617</v>
      </c>
      <c r="AG78" s="32">
        <f t="shared" si="103"/>
        <v>237152.77784892338</v>
      </c>
      <c r="AH78" s="32">
        <f t="shared" si="103"/>
        <v>236458.33340427058</v>
      </c>
      <c r="AI78" s="32">
        <f t="shared" ref="AI78" si="104">AVERAGE(V78:AH78)</f>
        <v>240625.00007218734</v>
      </c>
      <c r="AJ78" s="27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</row>
    <row r="79" spans="1:63" s="95" customFormat="1" x14ac:dyDescent="0.25">
      <c r="A79" s="27">
        <f t="shared" si="68"/>
        <v>26</v>
      </c>
      <c r="B79" s="21" t="str">
        <f t="shared" si="69"/>
        <v xml:space="preserve">    Proposed 2026 Issuance (10-year)</v>
      </c>
      <c r="C79" s="60">
        <f t="shared" si="69"/>
        <v>5.2032499999999988E-2</v>
      </c>
      <c r="D79" s="41">
        <f t="shared" si="69"/>
        <v>46280</v>
      </c>
      <c r="E79" s="41">
        <f t="shared" si="69"/>
        <v>49919</v>
      </c>
      <c r="F79" s="41"/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f>(S34*0.01)-S129</f>
        <v>74687.500074687501</v>
      </c>
      <c r="T79" s="32">
        <f t="shared" ref="T79:AD79" si="105">S79-T129</f>
        <v>74062.500074062496</v>
      </c>
      <c r="U79" s="32">
        <f t="shared" si="105"/>
        <v>73437.500073437492</v>
      </c>
      <c r="V79" s="32">
        <f t="shared" si="105"/>
        <v>72812.500072812487</v>
      </c>
      <c r="W79" s="32">
        <f t="shared" si="105"/>
        <v>72187.500072187482</v>
      </c>
      <c r="X79" s="32">
        <f t="shared" si="105"/>
        <v>71562.500071562477</v>
      </c>
      <c r="Y79" s="32">
        <f t="shared" si="105"/>
        <v>70937.500070937473</v>
      </c>
      <c r="Z79" s="32">
        <f t="shared" si="105"/>
        <v>70312.500070312468</v>
      </c>
      <c r="AA79" s="32">
        <f t="shared" si="105"/>
        <v>69687.500069687463</v>
      </c>
      <c r="AB79" s="32">
        <f t="shared" si="105"/>
        <v>69062.500069062458</v>
      </c>
      <c r="AC79" s="32">
        <f t="shared" si="105"/>
        <v>68437.500068437454</v>
      </c>
      <c r="AD79" s="32">
        <f t="shared" si="105"/>
        <v>67812.500067812449</v>
      </c>
      <c r="AE79" s="32">
        <f t="shared" ref="AE79:AH79" si="106">AD79-AE129</f>
        <v>67187.500067187444</v>
      </c>
      <c r="AF79" s="32">
        <f t="shared" si="106"/>
        <v>66562.500066562439</v>
      </c>
      <c r="AG79" s="32">
        <f t="shared" si="106"/>
        <v>65937.500065937435</v>
      </c>
      <c r="AH79" s="32">
        <f t="shared" si="106"/>
        <v>65312.500065312437</v>
      </c>
      <c r="AI79" s="32">
        <f t="shared" ref="AI79:AI82" si="107">AVERAGE(V79:AH79)</f>
        <v>69062.500069062473</v>
      </c>
      <c r="AJ79" s="27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</row>
    <row r="80" spans="1:63" s="95" customFormat="1" x14ac:dyDescent="0.25">
      <c r="A80" s="27">
        <f t="shared" si="68"/>
        <v>27</v>
      </c>
      <c r="B80" s="21" t="str">
        <f t="shared" si="69"/>
        <v xml:space="preserve">    Proposed 2026 Issuance (30-year)</v>
      </c>
      <c r="C80" s="60">
        <f t="shared" si="69"/>
        <v>5.9452833333333337E-2</v>
      </c>
      <c r="D80" s="41">
        <f t="shared" si="69"/>
        <v>46280</v>
      </c>
      <c r="E80" s="41">
        <f t="shared" si="69"/>
        <v>57224</v>
      </c>
      <c r="F80" s="41"/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f>(S35*0.01)-S130</f>
        <v>74895.833408229169</v>
      </c>
      <c r="T80" s="32">
        <f t="shared" ref="T80:AD80" si="108">S80-T130</f>
        <v>74687.500074687501</v>
      </c>
      <c r="U80" s="32">
        <f t="shared" si="108"/>
        <v>74479.166741145833</v>
      </c>
      <c r="V80" s="32">
        <f t="shared" si="108"/>
        <v>74270.833407604165</v>
      </c>
      <c r="W80" s="32">
        <f t="shared" si="108"/>
        <v>74062.500074062496</v>
      </c>
      <c r="X80" s="32">
        <f t="shared" si="108"/>
        <v>73854.166740520828</v>
      </c>
      <c r="Y80" s="32">
        <f t="shared" si="108"/>
        <v>73645.83340697916</v>
      </c>
      <c r="Z80" s="32">
        <f t="shared" si="108"/>
        <v>73437.500073437492</v>
      </c>
      <c r="AA80" s="32">
        <f t="shared" si="108"/>
        <v>73229.166739895823</v>
      </c>
      <c r="AB80" s="32">
        <f t="shared" si="108"/>
        <v>73020.833406354155</v>
      </c>
      <c r="AC80" s="32">
        <f t="shared" si="108"/>
        <v>72812.500072812487</v>
      </c>
      <c r="AD80" s="32">
        <f t="shared" si="108"/>
        <v>72604.166739270819</v>
      </c>
      <c r="AE80" s="32">
        <f t="shared" ref="AE80:AH80" si="109">AD80-AE130</f>
        <v>72395.83340572915</v>
      </c>
      <c r="AF80" s="32">
        <f t="shared" si="109"/>
        <v>72187.500072187482</v>
      </c>
      <c r="AG80" s="32">
        <f t="shared" si="109"/>
        <v>71979.166738645814</v>
      </c>
      <c r="AH80" s="32">
        <f t="shared" si="109"/>
        <v>71770.833405104146</v>
      </c>
      <c r="AI80" s="32">
        <f t="shared" si="107"/>
        <v>73020.83340635417</v>
      </c>
      <c r="AJ80" s="27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</row>
    <row r="81" spans="1:63" s="95" customFormat="1" x14ac:dyDescent="0.25">
      <c r="A81" s="27">
        <f t="shared" si="68"/>
        <v>28</v>
      </c>
      <c r="B81" s="21" t="str">
        <f t="shared" ref="B81:E81" si="110">B36</f>
        <v xml:space="preserve">    Proposed 2027 Issuance (10-year)</v>
      </c>
      <c r="C81" s="60">
        <f t="shared" si="110"/>
        <v>5.2969499999999989E-2</v>
      </c>
      <c r="D81" s="41">
        <f t="shared" si="110"/>
        <v>46461</v>
      </c>
      <c r="E81" s="41">
        <f t="shared" si="110"/>
        <v>50100</v>
      </c>
      <c r="F81" s="41"/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f>(Y36*0.01)-Y131</f>
        <v>99583.333333333328</v>
      </c>
      <c r="Z81" s="32">
        <f>Y81-Z131</f>
        <v>98750</v>
      </c>
      <c r="AA81" s="32">
        <f>Z81-AA131</f>
        <v>97916.666666666672</v>
      </c>
      <c r="AB81" s="32">
        <f t="shared" ref="AB81:AH81" si="111">AA81-AB131</f>
        <v>97083.333333333343</v>
      </c>
      <c r="AC81" s="32">
        <f t="shared" si="111"/>
        <v>96250.000000000015</v>
      </c>
      <c r="AD81" s="32">
        <f t="shared" si="111"/>
        <v>95416.666666666686</v>
      </c>
      <c r="AE81" s="32">
        <f t="shared" si="111"/>
        <v>94583.333333333358</v>
      </c>
      <c r="AF81" s="32">
        <f t="shared" si="111"/>
        <v>93750.000000000029</v>
      </c>
      <c r="AG81" s="32">
        <f t="shared" si="111"/>
        <v>92916.666666666701</v>
      </c>
      <c r="AH81" s="32">
        <f t="shared" si="111"/>
        <v>92083.333333333372</v>
      </c>
      <c r="AI81" s="32">
        <f t="shared" si="107"/>
        <v>73717.948717948733</v>
      </c>
      <c r="AJ81" s="27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</row>
    <row r="82" spans="1:63" s="95" customFormat="1" x14ac:dyDescent="0.25">
      <c r="A82" s="27">
        <f t="shared" si="68"/>
        <v>29</v>
      </c>
      <c r="B82" s="21" t="str">
        <f t="shared" ref="B82:E82" si="112">B37</f>
        <v xml:space="preserve">    Proposed 2027 Issuance (30-year)</v>
      </c>
      <c r="C82" s="60">
        <f t="shared" si="112"/>
        <v>5.9502833333333338E-2</v>
      </c>
      <c r="D82" s="41">
        <f t="shared" si="112"/>
        <v>46461</v>
      </c>
      <c r="E82" s="41">
        <f t="shared" si="112"/>
        <v>57405</v>
      </c>
      <c r="F82" s="41"/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f>(Y37*0.01)-Y132</f>
        <v>99861.111111111109</v>
      </c>
      <c r="Z82" s="32">
        <f>Y82-Z132</f>
        <v>99583.333333333328</v>
      </c>
      <c r="AA82" s="32">
        <f>Z82-AA132</f>
        <v>99305.555555555547</v>
      </c>
      <c r="AB82" s="32">
        <f t="shared" ref="AB82:AH82" si="113">AA82-AB132</f>
        <v>99027.777777777766</v>
      </c>
      <c r="AC82" s="32">
        <f t="shared" si="113"/>
        <v>98749.999999999985</v>
      </c>
      <c r="AD82" s="32">
        <f t="shared" si="113"/>
        <v>98472.222222222204</v>
      </c>
      <c r="AE82" s="32">
        <f t="shared" si="113"/>
        <v>98194.444444444423</v>
      </c>
      <c r="AF82" s="32">
        <f t="shared" si="113"/>
        <v>97916.666666666642</v>
      </c>
      <c r="AG82" s="32">
        <f t="shared" si="113"/>
        <v>97638.888888888861</v>
      </c>
      <c r="AH82" s="32">
        <f t="shared" si="113"/>
        <v>97361.11111111108</v>
      </c>
      <c r="AI82" s="32">
        <f t="shared" si="107"/>
        <v>75854.700854700845</v>
      </c>
      <c r="AJ82" s="27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</row>
    <row r="83" spans="1:63" s="95" customFormat="1" x14ac:dyDescent="0.25">
      <c r="A83" s="27">
        <f t="shared" si="68"/>
        <v>30</v>
      </c>
      <c r="B83" s="21" t="str">
        <f t="shared" ref="B83:E83" si="114">B38</f>
        <v xml:space="preserve">    Proposed 2027 Issuance (10-year)</v>
      </c>
      <c r="C83" s="60">
        <f t="shared" si="114"/>
        <v>5.2969499999999989E-2</v>
      </c>
      <c r="D83" s="41">
        <f t="shared" si="114"/>
        <v>46645</v>
      </c>
      <c r="E83" s="41">
        <f t="shared" si="114"/>
        <v>50284</v>
      </c>
      <c r="F83" s="41"/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f>(AE38*0.01)-AE133</f>
        <v>99861.111111111109</v>
      </c>
      <c r="AF83" s="32">
        <f t="shared" ref="AF83:AH84" si="115">AE83-AF133</f>
        <v>99583.333333333328</v>
      </c>
      <c r="AG83" s="32">
        <f t="shared" si="115"/>
        <v>99305.555555555547</v>
      </c>
      <c r="AH83" s="32">
        <f t="shared" si="115"/>
        <v>99027.777777777766</v>
      </c>
      <c r="AI83" s="32">
        <f t="shared" ref="AI83:AI84" si="116">AVERAGE(V83:AH83)</f>
        <v>30598.290598290598</v>
      </c>
      <c r="AJ83" s="27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</row>
    <row r="84" spans="1:63" s="95" customFormat="1" x14ac:dyDescent="0.25">
      <c r="A84" s="27">
        <f t="shared" si="68"/>
        <v>31</v>
      </c>
      <c r="B84" s="21" t="str">
        <f t="shared" ref="B84:E84" si="117">B39</f>
        <v xml:space="preserve">    Proposed 2027 Issuance (30-year)</v>
      </c>
      <c r="C84" s="60">
        <f t="shared" si="117"/>
        <v>5.9502833333333338E-2</v>
      </c>
      <c r="D84" s="41">
        <f t="shared" si="117"/>
        <v>46645</v>
      </c>
      <c r="E84" s="41">
        <f t="shared" si="117"/>
        <v>57589</v>
      </c>
      <c r="F84" s="41"/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f>(AE39*0.01)-AE134</f>
        <v>99861.111111111109</v>
      </c>
      <c r="AF84" s="32">
        <f t="shared" si="115"/>
        <v>99583.333333333328</v>
      </c>
      <c r="AG84" s="32">
        <f t="shared" si="115"/>
        <v>99305.555555555547</v>
      </c>
      <c r="AH84" s="32">
        <f t="shared" si="115"/>
        <v>99027.777777777766</v>
      </c>
      <c r="AI84" s="32">
        <f t="shared" si="116"/>
        <v>30598.290598290598</v>
      </c>
      <c r="AJ84" s="27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</row>
    <row r="85" spans="1:63" s="95" customFormat="1" x14ac:dyDescent="0.25">
      <c r="A85" s="27">
        <f t="shared" si="68"/>
        <v>32</v>
      </c>
      <c r="B85" s="21"/>
      <c r="C85" s="60"/>
      <c r="D85" s="41"/>
      <c r="E85" s="41"/>
      <c r="F85" s="41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27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</row>
    <row r="86" spans="1:63" s="95" customFormat="1" x14ac:dyDescent="0.25">
      <c r="A86" s="27">
        <f t="shared" si="68"/>
        <v>33</v>
      </c>
      <c r="B86" s="21" t="s">
        <v>186</v>
      </c>
      <c r="C86" s="60"/>
      <c r="D86" s="60"/>
      <c r="E86" s="60"/>
      <c r="F86" s="60"/>
      <c r="G86" s="181">
        <v>625065.73999999953</v>
      </c>
      <c r="H86" s="32">
        <f t="shared" ref="H86:I86" si="118">G86-H136</f>
        <v>621262.73999999953</v>
      </c>
      <c r="I86" s="32">
        <f t="shared" si="118"/>
        <v>617459.73999999953</v>
      </c>
      <c r="J86" s="32">
        <f t="shared" ref="J86:K86" si="119">I86-J136</f>
        <v>613656.73999999953</v>
      </c>
      <c r="K86" s="32">
        <f t="shared" si="119"/>
        <v>609853.73999999953</v>
      </c>
      <c r="L86" s="32">
        <f t="shared" ref="L86:AH86" si="120">K86-L136</f>
        <v>606050.73999999953</v>
      </c>
      <c r="M86" s="32">
        <f t="shared" si="120"/>
        <v>602247.73999999953</v>
      </c>
      <c r="N86" s="32">
        <f t="shared" si="120"/>
        <v>598444.73999999953</v>
      </c>
      <c r="O86" s="32">
        <f t="shared" si="120"/>
        <v>594641.73999999953</v>
      </c>
      <c r="P86" s="32">
        <f t="shared" si="120"/>
        <v>590838.73999999953</v>
      </c>
      <c r="Q86" s="32">
        <f t="shared" si="120"/>
        <v>587035.73999999953</v>
      </c>
      <c r="R86" s="32">
        <f t="shared" si="120"/>
        <v>583232.73999999953</v>
      </c>
      <c r="S86" s="32">
        <f t="shared" si="120"/>
        <v>579429.73999999953</v>
      </c>
      <c r="T86" s="32">
        <f t="shared" si="120"/>
        <v>575626.73999999953</v>
      </c>
      <c r="U86" s="32">
        <f t="shared" si="120"/>
        <v>571823.73999999953</v>
      </c>
      <c r="V86" s="32">
        <f t="shared" si="120"/>
        <v>568020.73999999953</v>
      </c>
      <c r="W86" s="32">
        <f t="shared" si="120"/>
        <v>564217.73999999953</v>
      </c>
      <c r="X86" s="32">
        <f t="shared" si="120"/>
        <v>560414.73999999953</v>
      </c>
      <c r="Y86" s="32">
        <f t="shared" si="120"/>
        <v>556611.73999999953</v>
      </c>
      <c r="Z86" s="32">
        <f t="shared" si="120"/>
        <v>552808.73999999953</v>
      </c>
      <c r="AA86" s="32">
        <f t="shared" si="120"/>
        <v>549005.73999999953</v>
      </c>
      <c r="AB86" s="32">
        <f t="shared" si="120"/>
        <v>545202.73999999953</v>
      </c>
      <c r="AC86" s="32">
        <f t="shared" si="120"/>
        <v>541399.73999999953</v>
      </c>
      <c r="AD86" s="32">
        <f t="shared" si="120"/>
        <v>537596.73999999953</v>
      </c>
      <c r="AE86" s="32">
        <f t="shared" si="120"/>
        <v>533793.73999999953</v>
      </c>
      <c r="AF86" s="32">
        <f t="shared" si="120"/>
        <v>529990.73999999953</v>
      </c>
      <c r="AG86" s="32">
        <f t="shared" si="120"/>
        <v>526187.73999999953</v>
      </c>
      <c r="AH86" s="32">
        <f t="shared" si="120"/>
        <v>522384.73999999953</v>
      </c>
      <c r="AI86" s="32">
        <f t="shared" ref="AI86" si="121">AVERAGE(V86:AH86)</f>
        <v>545202.73999999941</v>
      </c>
      <c r="AJ86" s="27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</row>
    <row r="87" spans="1:63" s="95" customFormat="1" x14ac:dyDescent="0.25">
      <c r="A87" s="27">
        <f t="shared" si="68"/>
        <v>34</v>
      </c>
      <c r="B87" s="16"/>
      <c r="C87" s="60"/>
      <c r="D87" s="60"/>
      <c r="E87" s="60"/>
      <c r="F87" s="60"/>
      <c r="G87" s="16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27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</row>
    <row r="88" spans="1:63" s="95" customFormat="1" x14ac:dyDescent="0.25">
      <c r="A88" s="27">
        <f t="shared" si="68"/>
        <v>35</v>
      </c>
      <c r="B88" s="16"/>
      <c r="C88" s="60"/>
      <c r="D88" s="60"/>
      <c r="E88" s="60"/>
      <c r="F88" s="60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27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</row>
    <row r="89" spans="1:63" x14ac:dyDescent="0.25">
      <c r="A89" s="27">
        <f t="shared" si="68"/>
        <v>36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27"/>
      <c r="BD89" s="95"/>
      <c r="BE89" s="95"/>
      <c r="BF89" s="95"/>
      <c r="BG89" s="95"/>
      <c r="BH89" s="95"/>
      <c r="BI89" s="95"/>
      <c r="BJ89" s="95"/>
      <c r="BK89" s="95"/>
    </row>
    <row r="90" spans="1:63" ht="15.75" thickBot="1" x14ac:dyDescent="0.3">
      <c r="A90" s="27">
        <f t="shared" si="68"/>
        <v>37</v>
      </c>
      <c r="B90" s="21" t="s">
        <v>184</v>
      </c>
      <c r="G90" s="177">
        <f t="shared" ref="G90:AI90" si="122">SUM(G59:G86)</f>
        <v>2352575.4922111109</v>
      </c>
      <c r="H90" s="177">
        <f t="shared" si="122"/>
        <v>2322051.322211111</v>
      </c>
      <c r="I90" s="177">
        <f t="shared" si="122"/>
        <v>2291527.152211111</v>
      </c>
      <c r="J90" s="177">
        <f t="shared" si="122"/>
        <v>2261002.9822111111</v>
      </c>
      <c r="K90" s="177">
        <f t="shared" si="122"/>
        <v>2230478.8122111112</v>
      </c>
      <c r="L90" s="177">
        <f t="shared" si="122"/>
        <v>2199954.6422111113</v>
      </c>
      <c r="M90" s="177">
        <f t="shared" si="122"/>
        <v>2169430.4722111113</v>
      </c>
      <c r="N90" s="177">
        <f t="shared" si="122"/>
        <v>2138906.3022111114</v>
      </c>
      <c r="O90" s="177">
        <f t="shared" si="122"/>
        <v>2606993.2434718059</v>
      </c>
      <c r="P90" s="177">
        <f t="shared" si="122"/>
        <v>2577704.4156931946</v>
      </c>
      <c r="Q90" s="177">
        <f t="shared" si="122"/>
        <v>2552429.5879145837</v>
      </c>
      <c r="R90" s="177">
        <f t="shared" si="122"/>
        <v>2527154.7601359719</v>
      </c>
      <c r="S90" s="177">
        <f t="shared" si="122"/>
        <v>2651463.265840278</v>
      </c>
      <c r="T90" s="177">
        <f t="shared" si="122"/>
        <v>2625355.1047275001</v>
      </c>
      <c r="U90" s="177">
        <f t="shared" si="122"/>
        <v>2599246.9436147222</v>
      </c>
      <c r="V90" s="177">
        <f t="shared" si="122"/>
        <v>2573138.7825019448</v>
      </c>
      <c r="W90" s="177">
        <f t="shared" si="122"/>
        <v>2547030.6213891665</v>
      </c>
      <c r="X90" s="177">
        <f t="shared" si="122"/>
        <v>2521089.6602763887</v>
      </c>
      <c r="Y90" s="177">
        <f t="shared" si="122"/>
        <v>2694627.143608056</v>
      </c>
      <c r="Z90" s="177">
        <f t="shared" si="122"/>
        <v>2667609.0713841673</v>
      </c>
      <c r="AA90" s="177">
        <f t="shared" si="122"/>
        <v>2640590.9991602781</v>
      </c>
      <c r="AB90" s="177">
        <f t="shared" si="122"/>
        <v>2613573.3569363886</v>
      </c>
      <c r="AC90" s="177">
        <f t="shared" si="122"/>
        <v>2586555.2847124999</v>
      </c>
      <c r="AD90" s="177">
        <f t="shared" si="122"/>
        <v>2559537.2124886112</v>
      </c>
      <c r="AE90" s="177">
        <f t="shared" si="122"/>
        <v>2732241.3624869445</v>
      </c>
      <c r="AF90" s="177">
        <f t="shared" si="122"/>
        <v>2704667.7347074999</v>
      </c>
      <c r="AG90" s="177">
        <f t="shared" si="122"/>
        <v>2677094.1069280552</v>
      </c>
      <c r="AH90" s="177">
        <f t="shared" si="122"/>
        <v>2649520.4791486114</v>
      </c>
      <c r="AI90" s="177">
        <f t="shared" si="122"/>
        <v>2628251.9858252774</v>
      </c>
      <c r="AJ90" s="27"/>
      <c r="BD90" s="95"/>
      <c r="BE90" s="95"/>
      <c r="BF90" s="95"/>
      <c r="BG90" s="95"/>
      <c r="BH90" s="95"/>
      <c r="BI90" s="95"/>
      <c r="BJ90" s="95"/>
      <c r="BK90" s="95"/>
    </row>
    <row r="91" spans="1:63" ht="15.75" thickTop="1" x14ac:dyDescent="0.25">
      <c r="A91" s="27"/>
      <c r="G91" s="99"/>
      <c r="H91" s="99"/>
      <c r="I91" s="99"/>
      <c r="J91" s="99"/>
      <c r="K91" s="99"/>
      <c r="L91" s="99"/>
      <c r="M91" s="99"/>
      <c r="N91" s="99"/>
      <c r="O91" s="99"/>
      <c r="P91" s="99"/>
      <c r="S91" s="16"/>
      <c r="AJ91" s="27"/>
      <c r="BD91" s="95"/>
      <c r="BE91" s="95"/>
      <c r="BF91" s="95"/>
      <c r="BG91" s="95"/>
      <c r="BH91" s="95"/>
      <c r="BI91" s="95"/>
      <c r="BJ91" s="95"/>
      <c r="BK91" s="95"/>
    </row>
    <row r="92" spans="1:63" x14ac:dyDescent="0.25">
      <c r="A92" s="27"/>
      <c r="G92" s="34"/>
      <c r="H92" s="34"/>
      <c r="I92" s="34"/>
      <c r="J92" s="34"/>
      <c r="K92" s="34"/>
      <c r="L92" s="99"/>
      <c r="M92" s="99"/>
      <c r="N92" s="99"/>
      <c r="O92" s="99"/>
      <c r="P92" s="99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J92" s="27"/>
      <c r="BD92" s="95"/>
      <c r="BE92" s="95"/>
      <c r="BF92" s="95"/>
      <c r="BG92" s="95"/>
      <c r="BH92" s="95"/>
      <c r="BI92" s="95"/>
      <c r="BJ92" s="95"/>
      <c r="BK92" s="95"/>
    </row>
    <row r="93" spans="1:63" x14ac:dyDescent="0.25">
      <c r="A93" s="27"/>
      <c r="E93" s="27"/>
      <c r="F93" s="27"/>
      <c r="G93" s="21"/>
      <c r="H93" s="21"/>
      <c r="I93" s="21"/>
      <c r="J93" s="21"/>
      <c r="K93" s="21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J93" s="27"/>
    </row>
    <row r="94" spans="1:63" x14ac:dyDescent="0.25">
      <c r="A94" s="27"/>
      <c r="S94" s="16"/>
      <c r="AJ94" s="27"/>
    </row>
    <row r="95" spans="1:63" x14ac:dyDescent="0.25">
      <c r="A95" s="131" t="s">
        <v>152</v>
      </c>
      <c r="P95" s="185" t="str">
        <f>$P$1</f>
        <v>W/P - 7-4</v>
      </c>
      <c r="S95" s="16"/>
      <c r="AB95" s="185" t="str">
        <f>$P$95</f>
        <v>W/P - 7-4</v>
      </c>
      <c r="AI95" s="185" t="str">
        <f>$P$95</f>
        <v>W/P - 7-4</v>
      </c>
      <c r="AJ95" s="27"/>
    </row>
    <row r="96" spans="1:63" x14ac:dyDescent="0.25">
      <c r="A96" s="131" t="s">
        <v>153</v>
      </c>
      <c r="P96" s="185" t="str">
        <f ca="1">RIGHT(CELL("filename",$A$4),LEN(CELL("filename",$A$4))-SEARCH("\Capital",CELL("filename",$A$4),1))</f>
        <v>Capital Structure\[KAWC 2026 Rate Case - Capital Structure.xlsx]Sch J WPs</v>
      </c>
      <c r="S96" s="16"/>
      <c r="AB96" s="185" t="str">
        <f ca="1">RIGHT(CELL("filename",$A$4),LEN(CELL("filename",$A$4))-SEARCH("\Capital",CELL("filename",$A$4),1))</f>
        <v>Capital Structure\[KAWC 2026 Rate Case - Capital Structure.xlsx]Sch J WPs</v>
      </c>
      <c r="AI96" s="185" t="str">
        <f ca="1">RIGHT(CELL("filename",$A$4),LEN(CELL("filename",$A$4))-SEARCH("\Capital",CELL("filename",$A$4),1))</f>
        <v>Capital Structure\[KAWC 2026 Rate Case - Capital Structure.xlsx]Sch J WPs</v>
      </c>
      <c r="AJ96" s="27"/>
    </row>
    <row r="97" spans="1:36" x14ac:dyDescent="0.25">
      <c r="A97" s="27"/>
      <c r="S97" s="16"/>
      <c r="AJ97" s="27"/>
    </row>
    <row r="98" spans="1:36" x14ac:dyDescent="0.25">
      <c r="A98" s="35" t="s">
        <v>154</v>
      </c>
      <c r="S98" s="16"/>
      <c r="AJ98" s="27"/>
    </row>
    <row r="99" spans="1:36" x14ac:dyDescent="0.25">
      <c r="A99" s="35" t="s">
        <v>301</v>
      </c>
      <c r="S99" s="16"/>
      <c r="AJ99" s="27"/>
    </row>
    <row r="100" spans="1:36" x14ac:dyDescent="0.25">
      <c r="S100" s="16"/>
      <c r="AJ100" s="27"/>
    </row>
    <row r="101" spans="1:36" x14ac:dyDescent="0.25">
      <c r="A101" s="52"/>
      <c r="B101" s="52" t="s">
        <v>117</v>
      </c>
      <c r="C101" s="52"/>
      <c r="D101" s="52"/>
      <c r="E101" s="52"/>
      <c r="F101" s="52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27"/>
    </row>
    <row r="102" spans="1:36" x14ac:dyDescent="0.25">
      <c r="A102" s="27" t="s">
        <v>79</v>
      </c>
      <c r="B102" s="27" t="s">
        <v>157</v>
      </c>
      <c r="C102" s="27" t="s">
        <v>108</v>
      </c>
      <c r="D102" s="27"/>
      <c r="E102" s="27"/>
      <c r="F102" s="27"/>
      <c r="G102" s="27" t="s">
        <v>187</v>
      </c>
      <c r="H102" s="27" t="s">
        <v>187</v>
      </c>
      <c r="I102" s="27" t="s">
        <v>187</v>
      </c>
      <c r="J102" s="27" t="s">
        <v>187</v>
      </c>
      <c r="K102" s="27" t="s">
        <v>187</v>
      </c>
      <c r="L102" s="27" t="s">
        <v>187</v>
      </c>
      <c r="M102" s="27" t="s">
        <v>187</v>
      </c>
      <c r="N102" s="27" t="s">
        <v>187</v>
      </c>
      <c r="O102" s="27" t="s">
        <v>187</v>
      </c>
      <c r="P102" s="27" t="s">
        <v>187</v>
      </c>
      <c r="Q102" s="27" t="s">
        <v>187</v>
      </c>
      <c r="R102" s="27" t="s">
        <v>187</v>
      </c>
      <c r="S102" s="27" t="s">
        <v>187</v>
      </c>
      <c r="T102" s="27" t="s">
        <v>187</v>
      </c>
      <c r="U102" s="27" t="s">
        <v>187</v>
      </c>
      <c r="V102" s="27" t="s">
        <v>187</v>
      </c>
      <c r="W102" s="27" t="s">
        <v>187</v>
      </c>
      <c r="X102" s="27" t="s">
        <v>187</v>
      </c>
      <c r="Y102" s="27" t="s">
        <v>187</v>
      </c>
      <c r="Z102" s="27" t="s">
        <v>187</v>
      </c>
      <c r="AA102" s="27" t="s">
        <v>187</v>
      </c>
      <c r="AB102" s="27" t="s">
        <v>187</v>
      </c>
      <c r="AC102" s="27" t="s">
        <v>187</v>
      </c>
      <c r="AD102" s="27" t="s">
        <v>187</v>
      </c>
      <c r="AE102" s="27" t="s">
        <v>187</v>
      </c>
      <c r="AF102" s="27" t="s">
        <v>187</v>
      </c>
      <c r="AG102" s="27" t="s">
        <v>187</v>
      </c>
      <c r="AH102" s="27" t="s">
        <v>187</v>
      </c>
      <c r="AI102" s="27" t="s">
        <v>188</v>
      </c>
      <c r="AJ102" s="27"/>
    </row>
    <row r="103" spans="1:36" x14ac:dyDescent="0.25">
      <c r="A103" s="55" t="s">
        <v>84</v>
      </c>
      <c r="B103" s="55" t="s">
        <v>111</v>
      </c>
      <c r="C103" s="55" t="s">
        <v>111</v>
      </c>
      <c r="D103" s="55" t="s">
        <v>160</v>
      </c>
      <c r="E103" s="55" t="s">
        <v>161</v>
      </c>
      <c r="F103" s="55"/>
      <c r="G103" s="56">
        <f>G$9</f>
        <v>45930</v>
      </c>
      <c r="H103" s="56">
        <f t="shared" ref="H103:AH103" si="123">H$9</f>
        <v>45961</v>
      </c>
      <c r="I103" s="56">
        <f t="shared" si="123"/>
        <v>45991</v>
      </c>
      <c r="J103" s="56">
        <f t="shared" si="123"/>
        <v>46022</v>
      </c>
      <c r="K103" s="56">
        <f t="shared" si="123"/>
        <v>46053</v>
      </c>
      <c r="L103" s="56">
        <f t="shared" si="123"/>
        <v>46081</v>
      </c>
      <c r="M103" s="56">
        <f t="shared" si="123"/>
        <v>46112</v>
      </c>
      <c r="N103" s="56">
        <f t="shared" si="123"/>
        <v>46142</v>
      </c>
      <c r="O103" s="56">
        <f t="shared" si="123"/>
        <v>46173</v>
      </c>
      <c r="P103" s="56">
        <f t="shared" si="123"/>
        <v>46203</v>
      </c>
      <c r="Q103" s="56">
        <f t="shared" si="123"/>
        <v>46234</v>
      </c>
      <c r="R103" s="56">
        <f t="shared" si="123"/>
        <v>46265</v>
      </c>
      <c r="S103" s="56">
        <f t="shared" si="123"/>
        <v>46295</v>
      </c>
      <c r="T103" s="56">
        <f t="shared" si="123"/>
        <v>46326</v>
      </c>
      <c r="U103" s="56">
        <f t="shared" si="123"/>
        <v>46356</v>
      </c>
      <c r="V103" s="56">
        <f t="shared" si="123"/>
        <v>46387</v>
      </c>
      <c r="W103" s="56">
        <f t="shared" si="123"/>
        <v>46418</v>
      </c>
      <c r="X103" s="56">
        <f t="shared" si="123"/>
        <v>46446</v>
      </c>
      <c r="Y103" s="56">
        <f t="shared" si="123"/>
        <v>46477</v>
      </c>
      <c r="Z103" s="56">
        <f t="shared" si="123"/>
        <v>46507</v>
      </c>
      <c r="AA103" s="56">
        <f t="shared" si="123"/>
        <v>46538</v>
      </c>
      <c r="AB103" s="56">
        <f t="shared" si="123"/>
        <v>46568</v>
      </c>
      <c r="AC103" s="56">
        <f t="shared" si="123"/>
        <v>46599</v>
      </c>
      <c r="AD103" s="56">
        <f t="shared" si="123"/>
        <v>46630</v>
      </c>
      <c r="AE103" s="56">
        <f t="shared" si="123"/>
        <v>46660</v>
      </c>
      <c r="AF103" s="56">
        <f t="shared" si="123"/>
        <v>46691</v>
      </c>
      <c r="AG103" s="56">
        <f t="shared" si="123"/>
        <v>46721</v>
      </c>
      <c r="AH103" s="56">
        <f t="shared" si="123"/>
        <v>46752</v>
      </c>
      <c r="AI103" s="57" t="s">
        <v>151</v>
      </c>
      <c r="AJ103" s="27"/>
    </row>
    <row r="104" spans="1:36" x14ac:dyDescent="0.25">
      <c r="A104" s="27">
        <v>1</v>
      </c>
      <c r="S104" s="16"/>
      <c r="AJ104" s="27"/>
    </row>
    <row r="105" spans="1:36" x14ac:dyDescent="0.25">
      <c r="A105" s="27">
        <f>A104+1</f>
        <v>2</v>
      </c>
      <c r="S105" s="16"/>
      <c r="AJ105" s="27"/>
    </row>
    <row r="106" spans="1:36" x14ac:dyDescent="0.25">
      <c r="A106" s="27">
        <f t="shared" ref="A106:A139" si="124">A105+1</f>
        <v>3</v>
      </c>
      <c r="B106" s="38" t="s">
        <v>167</v>
      </c>
      <c r="S106" s="16"/>
      <c r="AJ106" s="27"/>
    </row>
    <row r="107" spans="1:36" x14ac:dyDescent="0.25">
      <c r="A107" s="27">
        <f t="shared" si="124"/>
        <v>4</v>
      </c>
      <c r="B107" s="61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2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27"/>
    </row>
    <row r="108" spans="1:36" x14ac:dyDescent="0.25">
      <c r="A108" s="27">
        <f t="shared" si="124"/>
        <v>5</v>
      </c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27"/>
    </row>
    <row r="109" spans="1:36" x14ac:dyDescent="0.25">
      <c r="A109" s="27">
        <f t="shared" si="124"/>
        <v>6</v>
      </c>
      <c r="B109" s="21" t="str">
        <f t="shared" ref="B109:E130" si="125">B14</f>
        <v xml:space="preserve">    Series 7.15%   GMB</v>
      </c>
      <c r="C109" s="60">
        <f t="shared" si="125"/>
        <v>7.1499999999999994E-2</v>
      </c>
      <c r="D109" s="41">
        <f t="shared" si="125"/>
        <v>35462</v>
      </c>
      <c r="E109" s="41">
        <f t="shared" si="125"/>
        <v>46419</v>
      </c>
      <c r="F109" s="258"/>
      <c r="G109" s="99">
        <v>201.19</v>
      </c>
      <c r="H109" s="99">
        <v>201.2</v>
      </c>
      <c r="I109" s="99">
        <v>201.2</v>
      </c>
      <c r="J109" s="99">
        <v>201.2</v>
      </c>
      <c r="K109" s="99">
        <v>201.2</v>
      </c>
      <c r="L109" s="32">
        <f t="shared" ref="L109:L113" si="126">K109</f>
        <v>201.2</v>
      </c>
      <c r="M109" s="32">
        <f t="shared" ref="M109:M113" si="127">L109</f>
        <v>201.2</v>
      </c>
      <c r="N109" s="32">
        <f t="shared" ref="N109:U117" si="128">M109</f>
        <v>201.2</v>
      </c>
      <c r="O109" s="32">
        <f t="shared" si="128"/>
        <v>201.2</v>
      </c>
      <c r="P109" s="32">
        <f t="shared" si="128"/>
        <v>201.2</v>
      </c>
      <c r="Q109" s="32">
        <f t="shared" si="128"/>
        <v>201.2</v>
      </c>
      <c r="R109" s="32">
        <f t="shared" si="128"/>
        <v>201.2</v>
      </c>
      <c r="S109" s="32">
        <f t="shared" si="128"/>
        <v>201.2</v>
      </c>
      <c r="T109" s="32">
        <f t="shared" si="128"/>
        <v>201.2</v>
      </c>
      <c r="U109" s="32">
        <f t="shared" si="128"/>
        <v>201.2</v>
      </c>
      <c r="V109" s="32">
        <f t="shared" ref="V109:AA125" si="129">U109</f>
        <v>201.2</v>
      </c>
      <c r="W109" s="32">
        <f t="shared" si="129"/>
        <v>201.2</v>
      </c>
      <c r="X109" s="32">
        <f>0+34</f>
        <v>34</v>
      </c>
      <c r="Y109" s="32">
        <v>0</v>
      </c>
      <c r="Z109" s="32">
        <f t="shared" si="129"/>
        <v>0</v>
      </c>
      <c r="AA109" s="32">
        <f>Z109</f>
        <v>0</v>
      </c>
      <c r="AB109" s="32">
        <f t="shared" ref="AB109:AB126" si="130">AA109</f>
        <v>0</v>
      </c>
      <c r="AC109" s="32">
        <f t="shared" ref="AC109:AC126" si="131">AB109</f>
        <v>0</v>
      </c>
      <c r="AD109" s="32">
        <f t="shared" ref="AD109:AD126" si="132">AC109</f>
        <v>0</v>
      </c>
      <c r="AE109" s="32">
        <f t="shared" ref="AE109:AE126" si="133">AD109</f>
        <v>0</v>
      </c>
      <c r="AF109" s="32">
        <f t="shared" ref="AF109:AH124" si="134">AE109</f>
        <v>0</v>
      </c>
      <c r="AG109" s="32">
        <f t="shared" si="134"/>
        <v>0</v>
      </c>
      <c r="AH109" s="32">
        <f t="shared" si="134"/>
        <v>0</v>
      </c>
      <c r="AI109" s="34">
        <f>SUM(W109:AH109)</f>
        <v>235.2</v>
      </c>
      <c r="AJ109" s="27"/>
    </row>
    <row r="110" spans="1:36" x14ac:dyDescent="0.25">
      <c r="A110" s="27">
        <f t="shared" si="124"/>
        <v>7</v>
      </c>
      <c r="B110" s="21" t="str">
        <f t="shared" si="125"/>
        <v xml:space="preserve">    Series 6.99%   GMB</v>
      </c>
      <c r="C110" s="60">
        <f t="shared" si="125"/>
        <v>6.9900000000000004E-2</v>
      </c>
      <c r="D110" s="41">
        <f t="shared" si="125"/>
        <v>35947</v>
      </c>
      <c r="E110" s="41">
        <f t="shared" si="125"/>
        <v>46905</v>
      </c>
      <c r="F110" s="258"/>
      <c r="G110" s="99">
        <v>270.61</v>
      </c>
      <c r="H110" s="99">
        <v>270.61</v>
      </c>
      <c r="I110" s="99">
        <v>270.61</v>
      </c>
      <c r="J110" s="99">
        <v>270.61</v>
      </c>
      <c r="K110" s="99">
        <v>270.61</v>
      </c>
      <c r="L110" s="32">
        <f t="shared" si="126"/>
        <v>270.61</v>
      </c>
      <c r="M110" s="32">
        <f t="shared" si="127"/>
        <v>270.61</v>
      </c>
      <c r="N110" s="32">
        <f t="shared" si="128"/>
        <v>270.61</v>
      </c>
      <c r="O110" s="32">
        <f t="shared" si="128"/>
        <v>270.61</v>
      </c>
      <c r="P110" s="32">
        <f t="shared" si="128"/>
        <v>270.61</v>
      </c>
      <c r="Q110" s="32">
        <f t="shared" si="128"/>
        <v>270.61</v>
      </c>
      <c r="R110" s="32">
        <f t="shared" si="128"/>
        <v>270.61</v>
      </c>
      <c r="S110" s="32">
        <f t="shared" si="128"/>
        <v>270.61</v>
      </c>
      <c r="T110" s="32">
        <f t="shared" si="128"/>
        <v>270.61</v>
      </c>
      <c r="U110" s="32">
        <f t="shared" si="128"/>
        <v>270.61</v>
      </c>
      <c r="V110" s="32">
        <f t="shared" si="129"/>
        <v>270.61</v>
      </c>
      <c r="W110" s="32">
        <f t="shared" si="129"/>
        <v>270.61</v>
      </c>
      <c r="X110" s="32">
        <f t="shared" si="129"/>
        <v>270.61</v>
      </c>
      <c r="Y110" s="32">
        <f t="shared" si="129"/>
        <v>270.61</v>
      </c>
      <c r="Z110" s="32">
        <f t="shared" si="129"/>
        <v>270.61</v>
      </c>
      <c r="AA110" s="32">
        <f t="shared" si="129"/>
        <v>270.61</v>
      </c>
      <c r="AB110" s="32">
        <f t="shared" si="130"/>
        <v>270.61</v>
      </c>
      <c r="AC110" s="32">
        <f t="shared" si="131"/>
        <v>270.61</v>
      </c>
      <c r="AD110" s="32">
        <f t="shared" si="132"/>
        <v>270.61</v>
      </c>
      <c r="AE110" s="32">
        <f t="shared" si="133"/>
        <v>270.61</v>
      </c>
      <c r="AF110" s="32">
        <f t="shared" si="134"/>
        <v>270.61</v>
      </c>
      <c r="AG110" s="32">
        <f t="shared" si="134"/>
        <v>270.61</v>
      </c>
      <c r="AH110" s="32">
        <f t="shared" si="134"/>
        <v>270.61</v>
      </c>
      <c r="AI110" s="34">
        <f t="shared" ref="AI110:AI124" si="135">SUM(W110:AH110)</f>
        <v>3247.3200000000011</v>
      </c>
      <c r="AJ110" s="27"/>
    </row>
    <row r="111" spans="1:36" x14ac:dyDescent="0.25">
      <c r="A111" s="27">
        <f t="shared" si="124"/>
        <v>8</v>
      </c>
      <c r="B111" s="21" t="str">
        <f t="shared" si="125"/>
        <v xml:space="preserve">    Series 6.593%  Note</v>
      </c>
      <c r="C111" s="60">
        <f t="shared" si="125"/>
        <v>6.5930000000000002E-2</v>
      </c>
      <c r="D111" s="41">
        <f t="shared" si="125"/>
        <v>39377</v>
      </c>
      <c r="E111" s="41">
        <f t="shared" si="125"/>
        <v>50328</v>
      </c>
      <c r="F111" s="258"/>
      <c r="G111" s="99">
        <v>1381.12</v>
      </c>
      <c r="H111" s="99">
        <v>1381.12</v>
      </c>
      <c r="I111" s="99">
        <v>1381.12</v>
      </c>
      <c r="J111" s="99">
        <v>1381.12</v>
      </c>
      <c r="K111" s="99">
        <v>1381.12</v>
      </c>
      <c r="L111" s="32">
        <f t="shared" si="126"/>
        <v>1381.12</v>
      </c>
      <c r="M111" s="32">
        <f t="shared" si="127"/>
        <v>1381.12</v>
      </c>
      <c r="N111" s="32">
        <f t="shared" ref="N111:N113" si="136">M111</f>
        <v>1381.12</v>
      </c>
      <c r="O111" s="32">
        <f t="shared" si="128"/>
        <v>1381.12</v>
      </c>
      <c r="P111" s="32">
        <f t="shared" si="128"/>
        <v>1381.12</v>
      </c>
      <c r="Q111" s="32">
        <f t="shared" si="128"/>
        <v>1381.12</v>
      </c>
      <c r="R111" s="32">
        <f t="shared" si="128"/>
        <v>1381.12</v>
      </c>
      <c r="S111" s="32">
        <f t="shared" si="128"/>
        <v>1381.12</v>
      </c>
      <c r="T111" s="32">
        <f t="shared" si="128"/>
        <v>1381.12</v>
      </c>
      <c r="U111" s="32">
        <f t="shared" si="128"/>
        <v>1381.12</v>
      </c>
      <c r="V111" s="32">
        <f t="shared" si="129"/>
        <v>1381.12</v>
      </c>
      <c r="W111" s="32">
        <f t="shared" si="129"/>
        <v>1381.12</v>
      </c>
      <c r="X111" s="32">
        <f t="shared" si="129"/>
        <v>1381.12</v>
      </c>
      <c r="Y111" s="32">
        <f t="shared" si="129"/>
        <v>1381.12</v>
      </c>
      <c r="Z111" s="32">
        <f t="shared" si="129"/>
        <v>1381.12</v>
      </c>
      <c r="AA111" s="32">
        <f t="shared" si="129"/>
        <v>1381.12</v>
      </c>
      <c r="AB111" s="32">
        <f t="shared" si="130"/>
        <v>1381.12</v>
      </c>
      <c r="AC111" s="32">
        <f t="shared" si="131"/>
        <v>1381.12</v>
      </c>
      <c r="AD111" s="32">
        <f t="shared" si="132"/>
        <v>1381.12</v>
      </c>
      <c r="AE111" s="32">
        <f t="shared" si="133"/>
        <v>1381.12</v>
      </c>
      <c r="AF111" s="32">
        <f t="shared" si="134"/>
        <v>1381.12</v>
      </c>
      <c r="AG111" s="32">
        <f t="shared" si="134"/>
        <v>1381.12</v>
      </c>
      <c r="AH111" s="32">
        <f t="shared" si="134"/>
        <v>1381.12</v>
      </c>
      <c r="AI111" s="34">
        <f t="shared" si="135"/>
        <v>16573.439999999995</v>
      </c>
      <c r="AJ111" s="27"/>
    </row>
    <row r="112" spans="1:36" x14ac:dyDescent="0.25">
      <c r="A112" s="27">
        <f t="shared" si="124"/>
        <v>9</v>
      </c>
      <c r="B112" s="21" t="str">
        <f t="shared" si="125"/>
        <v xml:space="preserve">    Series 2.45% Note</v>
      </c>
      <c r="C112" s="60">
        <f t="shared" si="125"/>
        <v>2.4500000000000001E-2</v>
      </c>
      <c r="D112" s="41">
        <f t="shared" si="125"/>
        <v>43783</v>
      </c>
      <c r="E112" s="41">
        <f t="shared" si="125"/>
        <v>47392</v>
      </c>
      <c r="F112" s="258"/>
      <c r="G112" s="99">
        <v>4900.75</v>
      </c>
      <c r="H112" s="99">
        <v>4900.75</v>
      </c>
      <c r="I112" s="99">
        <v>4900.75</v>
      </c>
      <c r="J112" s="99">
        <v>4900.75</v>
      </c>
      <c r="K112" s="99">
        <v>4900.75</v>
      </c>
      <c r="L112" s="32">
        <f t="shared" si="126"/>
        <v>4900.75</v>
      </c>
      <c r="M112" s="32">
        <f t="shared" si="127"/>
        <v>4900.75</v>
      </c>
      <c r="N112" s="32">
        <f t="shared" si="136"/>
        <v>4900.75</v>
      </c>
      <c r="O112" s="32">
        <f t="shared" si="128"/>
        <v>4900.75</v>
      </c>
      <c r="P112" s="32">
        <f t="shared" si="128"/>
        <v>4900.75</v>
      </c>
      <c r="Q112" s="32">
        <f t="shared" si="128"/>
        <v>4900.75</v>
      </c>
      <c r="R112" s="32">
        <f t="shared" si="128"/>
        <v>4900.75</v>
      </c>
      <c r="S112" s="32">
        <f t="shared" si="128"/>
        <v>4900.75</v>
      </c>
      <c r="T112" s="32">
        <f t="shared" si="128"/>
        <v>4900.75</v>
      </c>
      <c r="U112" s="32">
        <f t="shared" si="128"/>
        <v>4900.75</v>
      </c>
      <c r="V112" s="32">
        <f t="shared" si="129"/>
        <v>4900.75</v>
      </c>
      <c r="W112" s="32">
        <f t="shared" si="129"/>
        <v>4900.75</v>
      </c>
      <c r="X112" s="32">
        <f t="shared" si="129"/>
        <v>4900.75</v>
      </c>
      <c r="Y112" s="32">
        <f t="shared" si="129"/>
        <v>4900.75</v>
      </c>
      <c r="Z112" s="32">
        <f t="shared" si="129"/>
        <v>4900.75</v>
      </c>
      <c r="AA112" s="32">
        <f t="shared" si="129"/>
        <v>4900.75</v>
      </c>
      <c r="AB112" s="32">
        <f t="shared" si="130"/>
        <v>4900.75</v>
      </c>
      <c r="AC112" s="32">
        <f t="shared" si="131"/>
        <v>4900.75</v>
      </c>
      <c r="AD112" s="32">
        <f t="shared" si="132"/>
        <v>4900.75</v>
      </c>
      <c r="AE112" s="32">
        <f t="shared" si="133"/>
        <v>4900.75</v>
      </c>
      <c r="AF112" s="32">
        <f t="shared" si="134"/>
        <v>4900.75</v>
      </c>
      <c r="AG112" s="32">
        <f t="shared" si="134"/>
        <v>4900.75</v>
      </c>
      <c r="AH112" s="32">
        <f t="shared" si="134"/>
        <v>4900.75</v>
      </c>
      <c r="AI112" s="34">
        <f t="shared" si="135"/>
        <v>58809</v>
      </c>
      <c r="AJ112" s="27"/>
    </row>
    <row r="113" spans="1:37" x14ac:dyDescent="0.25">
      <c r="A113" s="27">
        <f t="shared" si="124"/>
        <v>10</v>
      </c>
      <c r="B113" s="21" t="str">
        <f t="shared" si="125"/>
        <v xml:space="preserve">    Series 2.45% Note</v>
      </c>
      <c r="C113" s="60">
        <f t="shared" si="125"/>
        <v>2.4500000000000001E-2</v>
      </c>
      <c r="D113" s="41">
        <f t="shared" si="125"/>
        <v>43783</v>
      </c>
      <c r="E113" s="41">
        <f t="shared" si="125"/>
        <v>47392</v>
      </c>
      <c r="F113" s="258"/>
      <c r="G113" s="99">
        <v>3029.4</v>
      </c>
      <c r="H113" s="99">
        <v>3029.4</v>
      </c>
      <c r="I113" s="99">
        <v>3029.4</v>
      </c>
      <c r="J113" s="99">
        <v>3029.4</v>
      </c>
      <c r="K113" s="99">
        <v>3029.4</v>
      </c>
      <c r="L113" s="32">
        <f t="shared" si="126"/>
        <v>3029.4</v>
      </c>
      <c r="M113" s="32">
        <f t="shared" si="127"/>
        <v>3029.4</v>
      </c>
      <c r="N113" s="32">
        <f t="shared" si="136"/>
        <v>3029.4</v>
      </c>
      <c r="O113" s="32">
        <f t="shared" si="128"/>
        <v>3029.4</v>
      </c>
      <c r="P113" s="32">
        <f t="shared" si="128"/>
        <v>3029.4</v>
      </c>
      <c r="Q113" s="32">
        <f t="shared" si="128"/>
        <v>3029.4</v>
      </c>
      <c r="R113" s="32">
        <f t="shared" si="128"/>
        <v>3029.4</v>
      </c>
      <c r="S113" s="32">
        <f t="shared" si="128"/>
        <v>3029.4</v>
      </c>
      <c r="T113" s="32">
        <f t="shared" si="128"/>
        <v>3029.4</v>
      </c>
      <c r="U113" s="32">
        <f t="shared" si="128"/>
        <v>3029.4</v>
      </c>
      <c r="V113" s="32">
        <f t="shared" si="129"/>
        <v>3029.4</v>
      </c>
      <c r="W113" s="32">
        <f t="shared" si="129"/>
        <v>3029.4</v>
      </c>
      <c r="X113" s="32">
        <f t="shared" si="129"/>
        <v>3029.4</v>
      </c>
      <c r="Y113" s="32">
        <f t="shared" si="129"/>
        <v>3029.4</v>
      </c>
      <c r="Z113" s="32">
        <f t="shared" si="129"/>
        <v>3029.4</v>
      </c>
      <c r="AA113" s="32">
        <f t="shared" si="129"/>
        <v>3029.4</v>
      </c>
      <c r="AB113" s="32">
        <f t="shared" si="130"/>
        <v>3029.4</v>
      </c>
      <c r="AC113" s="32">
        <f t="shared" si="131"/>
        <v>3029.4</v>
      </c>
      <c r="AD113" s="32">
        <f t="shared" si="132"/>
        <v>3029.4</v>
      </c>
      <c r="AE113" s="32">
        <f t="shared" si="133"/>
        <v>3029.4</v>
      </c>
      <c r="AF113" s="32">
        <f t="shared" si="134"/>
        <v>3029.4</v>
      </c>
      <c r="AG113" s="32">
        <f t="shared" si="134"/>
        <v>3029.4</v>
      </c>
      <c r="AH113" s="32">
        <f t="shared" si="134"/>
        <v>3029.4</v>
      </c>
      <c r="AI113" s="34">
        <f>SUM(W113:AH113)</f>
        <v>36352.80000000001</v>
      </c>
      <c r="AJ113" s="27"/>
    </row>
    <row r="114" spans="1:37" x14ac:dyDescent="0.25">
      <c r="A114" s="27">
        <f t="shared" si="124"/>
        <v>11</v>
      </c>
      <c r="B114" s="21" t="str">
        <f t="shared" si="125"/>
        <v xml:space="preserve">    Series 5.05%    Note</v>
      </c>
      <c r="C114" s="60">
        <f t="shared" si="125"/>
        <v>5.0500000000000003E-2</v>
      </c>
      <c r="D114" s="41">
        <f t="shared" si="125"/>
        <v>40868</v>
      </c>
      <c r="E114" s="41">
        <f t="shared" si="125"/>
        <v>50328</v>
      </c>
      <c r="F114" s="258"/>
      <c r="G114" s="32">
        <v>0</v>
      </c>
      <c r="H114" s="32"/>
      <c r="I114" s="32"/>
      <c r="J114" s="32"/>
      <c r="K114" s="32"/>
      <c r="L114" s="32">
        <f t="shared" ref="L114:L126" si="137">K114</f>
        <v>0</v>
      </c>
      <c r="M114" s="32">
        <f t="shared" ref="M114:M126" si="138">L114</f>
        <v>0</v>
      </c>
      <c r="N114" s="32">
        <f t="shared" ref="N114:N126" si="139">M114</f>
        <v>0</v>
      </c>
      <c r="O114" s="32">
        <f t="shared" si="128"/>
        <v>0</v>
      </c>
      <c r="P114" s="32">
        <f t="shared" si="128"/>
        <v>0</v>
      </c>
      <c r="Q114" s="32">
        <f t="shared" si="128"/>
        <v>0</v>
      </c>
      <c r="R114" s="32">
        <f t="shared" si="128"/>
        <v>0</v>
      </c>
      <c r="S114" s="32">
        <f t="shared" si="128"/>
        <v>0</v>
      </c>
      <c r="T114" s="32">
        <f t="shared" si="128"/>
        <v>0</v>
      </c>
      <c r="U114" s="32">
        <f t="shared" si="128"/>
        <v>0</v>
      </c>
      <c r="V114" s="32">
        <f t="shared" si="129"/>
        <v>0</v>
      </c>
      <c r="W114" s="32">
        <f t="shared" si="129"/>
        <v>0</v>
      </c>
      <c r="X114" s="32">
        <f t="shared" si="129"/>
        <v>0</v>
      </c>
      <c r="Y114" s="32">
        <f t="shared" si="129"/>
        <v>0</v>
      </c>
      <c r="Z114" s="32">
        <f t="shared" si="129"/>
        <v>0</v>
      </c>
      <c r="AA114" s="32">
        <f t="shared" si="129"/>
        <v>0</v>
      </c>
      <c r="AB114" s="32">
        <f t="shared" si="130"/>
        <v>0</v>
      </c>
      <c r="AC114" s="32">
        <f t="shared" si="131"/>
        <v>0</v>
      </c>
      <c r="AD114" s="32">
        <f t="shared" si="132"/>
        <v>0</v>
      </c>
      <c r="AE114" s="32">
        <f t="shared" si="133"/>
        <v>0</v>
      </c>
      <c r="AF114" s="32">
        <f t="shared" si="134"/>
        <v>0</v>
      </c>
      <c r="AG114" s="32">
        <f t="shared" si="134"/>
        <v>0</v>
      </c>
      <c r="AH114" s="32">
        <f t="shared" si="134"/>
        <v>0</v>
      </c>
      <c r="AI114" s="34">
        <f t="shared" si="135"/>
        <v>0</v>
      </c>
      <c r="AJ114" s="27"/>
    </row>
    <row r="115" spans="1:37" x14ac:dyDescent="0.25">
      <c r="A115" s="27">
        <f t="shared" si="124"/>
        <v>12</v>
      </c>
      <c r="B115" s="21" t="str">
        <f t="shared" si="125"/>
        <v xml:space="preserve">    Series 4.00%    Note</v>
      </c>
      <c r="C115" s="60">
        <f t="shared" si="125"/>
        <v>0.04</v>
      </c>
      <c r="D115" s="41">
        <f t="shared" si="125"/>
        <v>41409</v>
      </c>
      <c r="E115" s="41">
        <f t="shared" si="125"/>
        <v>50328</v>
      </c>
      <c r="F115" s="258"/>
      <c r="G115" s="32">
        <v>0</v>
      </c>
      <c r="H115" s="32"/>
      <c r="I115" s="32"/>
      <c r="J115" s="32"/>
      <c r="K115" s="32"/>
      <c r="L115" s="32">
        <f t="shared" si="137"/>
        <v>0</v>
      </c>
      <c r="M115" s="32">
        <f t="shared" si="138"/>
        <v>0</v>
      </c>
      <c r="N115" s="32">
        <f t="shared" si="139"/>
        <v>0</v>
      </c>
      <c r="O115" s="32">
        <f t="shared" si="128"/>
        <v>0</v>
      </c>
      <c r="P115" s="32">
        <f t="shared" si="128"/>
        <v>0</v>
      </c>
      <c r="Q115" s="32">
        <f t="shared" si="128"/>
        <v>0</v>
      </c>
      <c r="R115" s="32">
        <f t="shared" si="128"/>
        <v>0</v>
      </c>
      <c r="S115" s="32">
        <f t="shared" si="128"/>
        <v>0</v>
      </c>
      <c r="T115" s="32">
        <f t="shared" si="128"/>
        <v>0</v>
      </c>
      <c r="U115" s="32">
        <f t="shared" si="128"/>
        <v>0</v>
      </c>
      <c r="V115" s="32">
        <f t="shared" si="129"/>
        <v>0</v>
      </c>
      <c r="W115" s="32">
        <f t="shared" si="129"/>
        <v>0</v>
      </c>
      <c r="X115" s="32">
        <f t="shared" si="129"/>
        <v>0</v>
      </c>
      <c r="Y115" s="32">
        <f t="shared" si="129"/>
        <v>0</v>
      </c>
      <c r="Z115" s="32">
        <f t="shared" si="129"/>
        <v>0</v>
      </c>
      <c r="AA115" s="32">
        <f t="shared" si="129"/>
        <v>0</v>
      </c>
      <c r="AB115" s="32">
        <f t="shared" si="130"/>
        <v>0</v>
      </c>
      <c r="AC115" s="32">
        <f t="shared" si="131"/>
        <v>0</v>
      </c>
      <c r="AD115" s="32">
        <f t="shared" si="132"/>
        <v>0</v>
      </c>
      <c r="AE115" s="32">
        <f t="shared" si="133"/>
        <v>0</v>
      </c>
      <c r="AF115" s="32">
        <f t="shared" si="134"/>
        <v>0</v>
      </c>
      <c r="AG115" s="32">
        <f t="shared" si="134"/>
        <v>0</v>
      </c>
      <c r="AH115" s="32">
        <f t="shared" si="134"/>
        <v>0</v>
      </c>
      <c r="AI115" s="34">
        <f t="shared" si="135"/>
        <v>0</v>
      </c>
      <c r="AJ115" s="27"/>
    </row>
    <row r="116" spans="1:37" x14ac:dyDescent="0.25">
      <c r="A116" s="27">
        <f t="shared" si="124"/>
        <v>13</v>
      </c>
      <c r="B116" s="21" t="str">
        <f t="shared" si="125"/>
        <v xml:space="preserve">    Series 4.00%    Note</v>
      </c>
      <c r="C116" s="60">
        <f t="shared" si="125"/>
        <v>0.04</v>
      </c>
      <c r="D116" s="41">
        <f t="shared" si="125"/>
        <v>42691</v>
      </c>
      <c r="E116" s="41">
        <f t="shared" si="125"/>
        <v>53662</v>
      </c>
      <c r="F116" s="258"/>
      <c r="G116" s="99">
        <v>145.59</v>
      </c>
      <c r="H116" s="99">
        <v>145.59</v>
      </c>
      <c r="I116" s="99">
        <v>145.59</v>
      </c>
      <c r="J116" s="99">
        <v>145.59</v>
      </c>
      <c r="K116" s="99">
        <v>145.59</v>
      </c>
      <c r="L116" s="32">
        <f t="shared" si="137"/>
        <v>145.59</v>
      </c>
      <c r="M116" s="32">
        <f t="shared" si="138"/>
        <v>145.59</v>
      </c>
      <c r="N116" s="32">
        <f t="shared" si="139"/>
        <v>145.59</v>
      </c>
      <c r="O116" s="32">
        <f t="shared" si="128"/>
        <v>145.59</v>
      </c>
      <c r="P116" s="32">
        <f t="shared" si="128"/>
        <v>145.59</v>
      </c>
      <c r="Q116" s="32">
        <f t="shared" ref="Q116:Q126" si="140">P116</f>
        <v>145.59</v>
      </c>
      <c r="R116" s="32">
        <f t="shared" ref="R116:R128" si="141">Q116</f>
        <v>145.59</v>
      </c>
      <c r="S116" s="32">
        <f t="shared" ref="S116:S126" si="142">R116</f>
        <v>145.59</v>
      </c>
      <c r="T116" s="32">
        <f t="shared" ref="T116:T126" si="143">S116</f>
        <v>145.59</v>
      </c>
      <c r="U116" s="32">
        <f t="shared" ref="U116:U128" si="144">T116</f>
        <v>145.59</v>
      </c>
      <c r="V116" s="32">
        <f t="shared" si="129"/>
        <v>145.59</v>
      </c>
      <c r="W116" s="32">
        <f t="shared" si="129"/>
        <v>145.59</v>
      </c>
      <c r="X116" s="32">
        <f t="shared" si="129"/>
        <v>145.59</v>
      </c>
      <c r="Y116" s="32">
        <f t="shared" si="129"/>
        <v>145.59</v>
      </c>
      <c r="Z116" s="32">
        <f t="shared" si="129"/>
        <v>145.59</v>
      </c>
      <c r="AA116" s="32">
        <f t="shared" si="129"/>
        <v>145.59</v>
      </c>
      <c r="AB116" s="32">
        <f t="shared" si="130"/>
        <v>145.59</v>
      </c>
      <c r="AC116" s="32">
        <f t="shared" si="131"/>
        <v>145.59</v>
      </c>
      <c r="AD116" s="32">
        <f t="shared" si="132"/>
        <v>145.59</v>
      </c>
      <c r="AE116" s="32">
        <f t="shared" si="133"/>
        <v>145.59</v>
      </c>
      <c r="AF116" s="32">
        <f t="shared" si="134"/>
        <v>145.59</v>
      </c>
      <c r="AG116" s="32">
        <f t="shared" si="134"/>
        <v>145.59</v>
      </c>
      <c r="AH116" s="32">
        <f t="shared" si="134"/>
        <v>145.59</v>
      </c>
      <c r="AI116" s="34">
        <f t="shared" si="135"/>
        <v>1747.0799999999997</v>
      </c>
      <c r="AJ116" s="27"/>
    </row>
    <row r="117" spans="1:37" x14ac:dyDescent="0.25">
      <c r="A117" s="27">
        <f t="shared" si="124"/>
        <v>14</v>
      </c>
      <c r="B117" s="21" t="str">
        <f t="shared" si="125"/>
        <v xml:space="preserve">    Series 3.75%    Note</v>
      </c>
      <c r="C117" s="60">
        <f t="shared" si="125"/>
        <v>3.7499999999999999E-2</v>
      </c>
      <c r="D117" s="41">
        <f t="shared" si="125"/>
        <v>42991</v>
      </c>
      <c r="E117" s="41">
        <f t="shared" si="125"/>
        <v>53936</v>
      </c>
      <c r="F117" s="258"/>
      <c r="G117" s="99">
        <v>144.19</v>
      </c>
      <c r="H117" s="99">
        <v>144.19</v>
      </c>
      <c r="I117" s="99">
        <v>144.19</v>
      </c>
      <c r="J117" s="99">
        <v>144.19</v>
      </c>
      <c r="K117" s="99">
        <v>144.19</v>
      </c>
      <c r="L117" s="32">
        <f t="shared" si="137"/>
        <v>144.19</v>
      </c>
      <c r="M117" s="32">
        <f t="shared" si="138"/>
        <v>144.19</v>
      </c>
      <c r="N117" s="32">
        <f t="shared" si="139"/>
        <v>144.19</v>
      </c>
      <c r="O117" s="32">
        <f t="shared" si="128"/>
        <v>144.19</v>
      </c>
      <c r="P117" s="32">
        <f t="shared" si="128"/>
        <v>144.19</v>
      </c>
      <c r="Q117" s="32">
        <f t="shared" si="140"/>
        <v>144.19</v>
      </c>
      <c r="R117" s="32">
        <f t="shared" si="141"/>
        <v>144.19</v>
      </c>
      <c r="S117" s="32">
        <f t="shared" si="142"/>
        <v>144.19</v>
      </c>
      <c r="T117" s="32">
        <f t="shared" si="143"/>
        <v>144.19</v>
      </c>
      <c r="U117" s="32">
        <f t="shared" si="144"/>
        <v>144.19</v>
      </c>
      <c r="V117" s="32">
        <f t="shared" si="129"/>
        <v>144.19</v>
      </c>
      <c r="W117" s="32">
        <f t="shared" si="129"/>
        <v>144.19</v>
      </c>
      <c r="X117" s="32">
        <f t="shared" si="129"/>
        <v>144.19</v>
      </c>
      <c r="Y117" s="32">
        <f t="shared" si="129"/>
        <v>144.19</v>
      </c>
      <c r="Z117" s="32">
        <f t="shared" si="129"/>
        <v>144.19</v>
      </c>
      <c r="AA117" s="32">
        <f t="shared" si="129"/>
        <v>144.19</v>
      </c>
      <c r="AB117" s="32">
        <f t="shared" si="130"/>
        <v>144.19</v>
      </c>
      <c r="AC117" s="32">
        <f t="shared" si="131"/>
        <v>144.19</v>
      </c>
      <c r="AD117" s="32">
        <f t="shared" si="132"/>
        <v>144.19</v>
      </c>
      <c r="AE117" s="32">
        <f t="shared" si="133"/>
        <v>144.19</v>
      </c>
      <c r="AF117" s="32">
        <f t="shared" si="134"/>
        <v>144.19</v>
      </c>
      <c r="AG117" s="32">
        <f t="shared" si="134"/>
        <v>144.19</v>
      </c>
      <c r="AH117" s="32">
        <f t="shared" si="134"/>
        <v>144.19</v>
      </c>
      <c r="AI117" s="34">
        <f t="shared" si="135"/>
        <v>1730.2800000000004</v>
      </c>
      <c r="AJ117" s="27"/>
    </row>
    <row r="118" spans="1:37" x14ac:dyDescent="0.25">
      <c r="A118" s="27">
        <f t="shared" si="124"/>
        <v>15</v>
      </c>
      <c r="B118" s="21" t="str">
        <f t="shared" si="125"/>
        <v xml:space="preserve">    Series 4.15%    Note</v>
      </c>
      <c r="C118" s="60">
        <f t="shared" si="125"/>
        <v>4.1500000000000002E-2</v>
      </c>
      <c r="D118" s="41">
        <f t="shared" si="125"/>
        <v>43607</v>
      </c>
      <c r="E118" s="41">
        <f t="shared" si="125"/>
        <v>54575</v>
      </c>
      <c r="F118" s="258"/>
      <c r="G118" s="99">
        <v>462.51</v>
      </c>
      <c r="H118" s="99">
        <v>462.51</v>
      </c>
      <c r="I118" s="99">
        <v>462.51</v>
      </c>
      <c r="J118" s="99">
        <v>462.51</v>
      </c>
      <c r="K118" s="99">
        <v>462.51</v>
      </c>
      <c r="L118" s="32">
        <f t="shared" si="137"/>
        <v>462.51</v>
      </c>
      <c r="M118" s="32">
        <f t="shared" si="138"/>
        <v>462.51</v>
      </c>
      <c r="N118" s="32">
        <f t="shared" si="139"/>
        <v>462.51</v>
      </c>
      <c r="O118" s="32">
        <f t="shared" ref="O118:O126" si="145">N118</f>
        <v>462.51</v>
      </c>
      <c r="P118" s="32">
        <f t="shared" ref="P118:P126" si="146">O118</f>
        <v>462.51</v>
      </c>
      <c r="Q118" s="32">
        <f t="shared" si="140"/>
        <v>462.51</v>
      </c>
      <c r="R118" s="32">
        <f t="shared" si="141"/>
        <v>462.51</v>
      </c>
      <c r="S118" s="32">
        <f t="shared" si="142"/>
        <v>462.51</v>
      </c>
      <c r="T118" s="32">
        <f t="shared" si="143"/>
        <v>462.51</v>
      </c>
      <c r="U118" s="32">
        <f t="shared" si="144"/>
        <v>462.51</v>
      </c>
      <c r="V118" s="32">
        <f t="shared" si="129"/>
        <v>462.51</v>
      </c>
      <c r="W118" s="32">
        <f t="shared" si="129"/>
        <v>462.51</v>
      </c>
      <c r="X118" s="32">
        <f t="shared" si="129"/>
        <v>462.51</v>
      </c>
      <c r="Y118" s="32">
        <f t="shared" si="129"/>
        <v>462.51</v>
      </c>
      <c r="Z118" s="32">
        <f t="shared" si="129"/>
        <v>462.51</v>
      </c>
      <c r="AA118" s="32">
        <f t="shared" si="129"/>
        <v>462.51</v>
      </c>
      <c r="AB118" s="32">
        <f t="shared" si="130"/>
        <v>462.51</v>
      </c>
      <c r="AC118" s="32">
        <f t="shared" si="131"/>
        <v>462.51</v>
      </c>
      <c r="AD118" s="32">
        <f t="shared" si="132"/>
        <v>462.51</v>
      </c>
      <c r="AE118" s="32">
        <f t="shared" si="133"/>
        <v>462.51</v>
      </c>
      <c r="AF118" s="32">
        <f t="shared" si="134"/>
        <v>462.51</v>
      </c>
      <c r="AG118" s="32">
        <f t="shared" ref="AG118:AG126" si="147">AF118</f>
        <v>462.51</v>
      </c>
      <c r="AH118" s="32">
        <f t="shared" si="134"/>
        <v>462.51</v>
      </c>
      <c r="AI118" s="34">
        <f t="shared" si="135"/>
        <v>5550.1200000000017</v>
      </c>
      <c r="AJ118" s="27"/>
    </row>
    <row r="119" spans="1:37" x14ac:dyDescent="0.25">
      <c r="A119" s="27">
        <f t="shared" si="124"/>
        <v>16</v>
      </c>
      <c r="B119" s="21" t="str">
        <f t="shared" si="125"/>
        <v xml:space="preserve">    Series 3.25%  Note</v>
      </c>
      <c r="C119" s="60">
        <f t="shared" si="125"/>
        <v>3.2500000000000001E-2</v>
      </c>
      <c r="D119" s="41">
        <f t="shared" si="125"/>
        <v>44340</v>
      </c>
      <c r="E119" s="41">
        <f t="shared" si="125"/>
        <v>55305</v>
      </c>
      <c r="F119" s="258"/>
      <c r="G119" s="99">
        <v>384.53</v>
      </c>
      <c r="H119" s="99">
        <v>384.54</v>
      </c>
      <c r="I119" s="99">
        <v>384.54</v>
      </c>
      <c r="J119" s="99">
        <v>384.54</v>
      </c>
      <c r="K119" s="99">
        <v>384.54</v>
      </c>
      <c r="L119" s="32">
        <f t="shared" si="137"/>
        <v>384.54</v>
      </c>
      <c r="M119" s="32">
        <f t="shared" si="138"/>
        <v>384.54</v>
      </c>
      <c r="N119" s="32">
        <f t="shared" si="139"/>
        <v>384.54</v>
      </c>
      <c r="O119" s="32">
        <f t="shared" si="145"/>
        <v>384.54</v>
      </c>
      <c r="P119" s="32">
        <f t="shared" si="146"/>
        <v>384.54</v>
      </c>
      <c r="Q119" s="32">
        <f t="shared" si="140"/>
        <v>384.54</v>
      </c>
      <c r="R119" s="32">
        <f t="shared" si="141"/>
        <v>384.54</v>
      </c>
      <c r="S119" s="32">
        <f t="shared" si="142"/>
        <v>384.54</v>
      </c>
      <c r="T119" s="32">
        <f t="shared" si="143"/>
        <v>384.54</v>
      </c>
      <c r="U119" s="32">
        <f t="shared" si="144"/>
        <v>384.54</v>
      </c>
      <c r="V119" s="32">
        <f t="shared" si="129"/>
        <v>384.54</v>
      </c>
      <c r="W119" s="32">
        <f t="shared" si="129"/>
        <v>384.54</v>
      </c>
      <c r="X119" s="32">
        <f t="shared" si="129"/>
        <v>384.54</v>
      </c>
      <c r="Y119" s="32">
        <f t="shared" si="129"/>
        <v>384.54</v>
      </c>
      <c r="Z119" s="32">
        <f t="shared" si="129"/>
        <v>384.54</v>
      </c>
      <c r="AA119" s="32">
        <f t="shared" si="129"/>
        <v>384.54</v>
      </c>
      <c r="AB119" s="32">
        <f t="shared" si="130"/>
        <v>384.54</v>
      </c>
      <c r="AC119" s="32">
        <f t="shared" si="131"/>
        <v>384.54</v>
      </c>
      <c r="AD119" s="32">
        <f t="shared" si="132"/>
        <v>384.54</v>
      </c>
      <c r="AE119" s="32">
        <f t="shared" si="133"/>
        <v>384.54</v>
      </c>
      <c r="AF119" s="32">
        <f t="shared" si="134"/>
        <v>384.54</v>
      </c>
      <c r="AG119" s="32">
        <f t="shared" si="147"/>
        <v>384.54</v>
      </c>
      <c r="AH119" s="32">
        <f t="shared" si="134"/>
        <v>384.54</v>
      </c>
      <c r="AI119" s="34">
        <f t="shared" si="135"/>
        <v>4614.4800000000005</v>
      </c>
      <c r="AJ119" s="27"/>
    </row>
    <row r="120" spans="1:37" x14ac:dyDescent="0.25">
      <c r="A120" s="27">
        <f t="shared" si="124"/>
        <v>17</v>
      </c>
      <c r="B120" s="21" t="str">
        <f t="shared" si="125"/>
        <v xml:space="preserve">    Series 4.45%  Note</v>
      </c>
      <c r="C120" s="60">
        <f t="shared" si="125"/>
        <v>4.4499999999999998E-2</v>
      </c>
      <c r="D120" s="41">
        <f t="shared" si="125"/>
        <v>44699</v>
      </c>
      <c r="E120" s="41">
        <f t="shared" si="125"/>
        <v>48366</v>
      </c>
      <c r="F120" s="258"/>
      <c r="G120" s="99">
        <v>701.92</v>
      </c>
      <c r="H120" s="99">
        <v>701.92</v>
      </c>
      <c r="I120" s="99">
        <v>701.92</v>
      </c>
      <c r="J120" s="99">
        <v>701.92</v>
      </c>
      <c r="K120" s="99">
        <v>701.92</v>
      </c>
      <c r="L120" s="32">
        <f t="shared" si="137"/>
        <v>701.92</v>
      </c>
      <c r="M120" s="32">
        <f t="shared" si="138"/>
        <v>701.92</v>
      </c>
      <c r="N120" s="32">
        <f t="shared" si="139"/>
        <v>701.92</v>
      </c>
      <c r="O120" s="32">
        <f t="shared" si="145"/>
        <v>701.92</v>
      </c>
      <c r="P120" s="32">
        <f t="shared" si="146"/>
        <v>701.92</v>
      </c>
      <c r="Q120" s="32">
        <f t="shared" si="140"/>
        <v>701.92</v>
      </c>
      <c r="R120" s="32">
        <f t="shared" si="141"/>
        <v>701.92</v>
      </c>
      <c r="S120" s="32">
        <f t="shared" si="142"/>
        <v>701.92</v>
      </c>
      <c r="T120" s="32">
        <f t="shared" si="143"/>
        <v>701.92</v>
      </c>
      <c r="U120" s="32">
        <f t="shared" si="144"/>
        <v>701.92</v>
      </c>
      <c r="V120" s="32">
        <f t="shared" si="129"/>
        <v>701.92</v>
      </c>
      <c r="W120" s="32">
        <f t="shared" si="129"/>
        <v>701.92</v>
      </c>
      <c r="X120" s="32">
        <f t="shared" si="129"/>
        <v>701.92</v>
      </c>
      <c r="Y120" s="32">
        <f t="shared" si="129"/>
        <v>701.92</v>
      </c>
      <c r="Z120" s="32">
        <f t="shared" si="129"/>
        <v>701.92</v>
      </c>
      <c r="AA120" s="32">
        <f t="shared" si="129"/>
        <v>701.92</v>
      </c>
      <c r="AB120" s="32">
        <f t="shared" si="130"/>
        <v>701.92</v>
      </c>
      <c r="AC120" s="32">
        <f t="shared" si="131"/>
        <v>701.92</v>
      </c>
      <c r="AD120" s="32">
        <f t="shared" si="132"/>
        <v>701.92</v>
      </c>
      <c r="AE120" s="32">
        <f t="shared" si="133"/>
        <v>701.92</v>
      </c>
      <c r="AF120" s="32">
        <f t="shared" si="134"/>
        <v>701.92</v>
      </c>
      <c r="AG120" s="32">
        <f t="shared" si="147"/>
        <v>701.92</v>
      </c>
      <c r="AH120" s="32">
        <f t="shared" si="134"/>
        <v>701.92</v>
      </c>
      <c r="AI120" s="34">
        <f t="shared" si="135"/>
        <v>8423.0399999999991</v>
      </c>
      <c r="AJ120" s="27"/>
    </row>
    <row r="121" spans="1:37" x14ac:dyDescent="0.25">
      <c r="A121" s="27">
        <f t="shared" si="124"/>
        <v>18</v>
      </c>
      <c r="B121" s="21" t="str">
        <f t="shared" si="125"/>
        <v xml:space="preserve">    Series 3.875%  Note</v>
      </c>
      <c r="C121" s="60">
        <f t="shared" si="125"/>
        <v>3.875E-2</v>
      </c>
      <c r="D121" s="41">
        <f t="shared" si="125"/>
        <v>45170</v>
      </c>
      <c r="E121" s="41">
        <f t="shared" si="125"/>
        <v>46997</v>
      </c>
      <c r="F121" s="258"/>
      <c r="G121" s="99">
        <v>4355.5200000000004</v>
      </c>
      <c r="H121" s="99">
        <v>4355.5200000000004</v>
      </c>
      <c r="I121" s="99">
        <v>4355.5200000000004</v>
      </c>
      <c r="J121" s="99">
        <v>4355.5200000000004</v>
      </c>
      <c r="K121" s="99">
        <v>4355.5200000000004</v>
      </c>
      <c r="L121" s="32">
        <f t="shared" si="137"/>
        <v>4355.5200000000004</v>
      </c>
      <c r="M121" s="32">
        <f t="shared" si="138"/>
        <v>4355.5200000000004</v>
      </c>
      <c r="N121" s="32">
        <f t="shared" si="139"/>
        <v>4355.5200000000004</v>
      </c>
      <c r="O121" s="32">
        <f t="shared" si="145"/>
        <v>4355.5200000000004</v>
      </c>
      <c r="P121" s="32">
        <f t="shared" si="146"/>
        <v>4355.5200000000004</v>
      </c>
      <c r="Q121" s="32">
        <f t="shared" si="140"/>
        <v>4355.5200000000004</v>
      </c>
      <c r="R121" s="32">
        <f t="shared" si="141"/>
        <v>4355.5200000000004</v>
      </c>
      <c r="S121" s="32">
        <f t="shared" si="142"/>
        <v>4355.5200000000004</v>
      </c>
      <c r="T121" s="32">
        <f t="shared" si="143"/>
        <v>4355.5200000000004</v>
      </c>
      <c r="U121" s="32">
        <f t="shared" si="144"/>
        <v>4355.5200000000004</v>
      </c>
      <c r="V121" s="32">
        <f t="shared" si="129"/>
        <v>4355.5200000000004</v>
      </c>
      <c r="W121" s="32">
        <f t="shared" si="129"/>
        <v>4355.5200000000004</v>
      </c>
      <c r="X121" s="32">
        <f t="shared" si="129"/>
        <v>4355.5200000000004</v>
      </c>
      <c r="Y121" s="32">
        <f t="shared" si="129"/>
        <v>4355.5200000000004</v>
      </c>
      <c r="Z121" s="32">
        <f t="shared" si="129"/>
        <v>4355.5200000000004</v>
      </c>
      <c r="AA121" s="32">
        <f t="shared" si="129"/>
        <v>4355.5200000000004</v>
      </c>
      <c r="AB121" s="32">
        <f t="shared" si="130"/>
        <v>4355.5200000000004</v>
      </c>
      <c r="AC121" s="32">
        <f t="shared" si="131"/>
        <v>4355.5200000000004</v>
      </c>
      <c r="AD121" s="32">
        <f t="shared" si="132"/>
        <v>4355.5200000000004</v>
      </c>
      <c r="AE121" s="32">
        <f t="shared" si="133"/>
        <v>4355.5200000000004</v>
      </c>
      <c r="AF121" s="32">
        <f t="shared" si="134"/>
        <v>4355.5200000000004</v>
      </c>
      <c r="AG121" s="32">
        <f t="shared" si="147"/>
        <v>4355.5200000000004</v>
      </c>
      <c r="AH121" s="32">
        <f t="shared" si="134"/>
        <v>4355.5200000000004</v>
      </c>
      <c r="AI121" s="34">
        <f>SUM(W121:AH121)</f>
        <v>52266.24000000002</v>
      </c>
      <c r="AJ121" s="27"/>
    </row>
    <row r="122" spans="1:37" x14ac:dyDescent="0.25">
      <c r="A122" s="27">
        <f t="shared" si="124"/>
        <v>19</v>
      </c>
      <c r="B122" s="21" t="str">
        <f t="shared" si="125"/>
        <v xml:space="preserve">    Series 3.625%  Note</v>
      </c>
      <c r="C122" s="60">
        <f t="shared" si="125"/>
        <v>3.6249999999999998E-2</v>
      </c>
      <c r="D122" s="41">
        <f t="shared" si="125"/>
        <v>45184</v>
      </c>
      <c r="E122" s="41">
        <f t="shared" si="125"/>
        <v>46188</v>
      </c>
      <c r="F122" s="258"/>
      <c r="G122" s="99">
        <v>8027.12</v>
      </c>
      <c r="H122" s="99">
        <v>8027.12</v>
      </c>
      <c r="I122" s="99">
        <v>8027.12</v>
      </c>
      <c r="J122" s="99">
        <v>8027.12</v>
      </c>
      <c r="K122" s="99">
        <v>8027.12</v>
      </c>
      <c r="L122" s="32">
        <f t="shared" si="137"/>
        <v>8027.12</v>
      </c>
      <c r="M122" s="32">
        <f t="shared" si="138"/>
        <v>8027.12</v>
      </c>
      <c r="N122" s="32">
        <f t="shared" si="139"/>
        <v>8027.12</v>
      </c>
      <c r="O122" s="32">
        <f t="shared" si="145"/>
        <v>8027.12</v>
      </c>
      <c r="P122" s="32">
        <v>4014</v>
      </c>
      <c r="Q122" s="32">
        <v>0</v>
      </c>
      <c r="R122" s="32">
        <f t="shared" si="141"/>
        <v>0</v>
      </c>
      <c r="S122" s="32">
        <f t="shared" si="142"/>
        <v>0</v>
      </c>
      <c r="T122" s="32">
        <f t="shared" si="143"/>
        <v>0</v>
      </c>
      <c r="U122" s="32">
        <f t="shared" si="144"/>
        <v>0</v>
      </c>
      <c r="V122" s="32">
        <f t="shared" si="129"/>
        <v>0</v>
      </c>
      <c r="W122" s="32">
        <f t="shared" si="129"/>
        <v>0</v>
      </c>
      <c r="X122" s="32">
        <f t="shared" si="129"/>
        <v>0</v>
      </c>
      <c r="Y122" s="32">
        <f t="shared" si="129"/>
        <v>0</v>
      </c>
      <c r="Z122" s="32">
        <f t="shared" ref="Z122" si="148">Y122</f>
        <v>0</v>
      </c>
      <c r="AA122" s="32">
        <f t="shared" ref="AA122" si="149">Z122</f>
        <v>0</v>
      </c>
      <c r="AB122" s="32">
        <f t="shared" si="130"/>
        <v>0</v>
      </c>
      <c r="AC122" s="32">
        <f t="shared" si="131"/>
        <v>0</v>
      </c>
      <c r="AD122" s="32">
        <f t="shared" si="132"/>
        <v>0</v>
      </c>
      <c r="AE122" s="32">
        <f t="shared" si="133"/>
        <v>0</v>
      </c>
      <c r="AF122" s="32">
        <f t="shared" si="134"/>
        <v>0</v>
      </c>
      <c r="AG122" s="32">
        <f t="shared" si="147"/>
        <v>0</v>
      </c>
      <c r="AH122" s="32">
        <f t="shared" si="134"/>
        <v>0</v>
      </c>
      <c r="AI122" s="34">
        <f>SUM(W122:AH122)</f>
        <v>0</v>
      </c>
      <c r="AJ122" s="27"/>
    </row>
    <row r="123" spans="1:37" x14ac:dyDescent="0.25">
      <c r="A123" s="27">
        <f t="shared" si="124"/>
        <v>20</v>
      </c>
      <c r="B123" s="21" t="str">
        <f t="shared" si="125"/>
        <v xml:space="preserve">    Series 5.15%  Note</v>
      </c>
      <c r="C123" s="60">
        <f t="shared" si="125"/>
        <v>5.1499999999999997E-2</v>
      </c>
      <c r="D123" s="41">
        <f t="shared" si="125"/>
        <v>45427</v>
      </c>
      <c r="E123" s="41">
        <f t="shared" si="125"/>
        <v>49004</v>
      </c>
      <c r="F123" s="258"/>
      <c r="G123" s="99">
        <v>991.49</v>
      </c>
      <c r="H123" s="99">
        <v>991.49</v>
      </c>
      <c r="I123" s="99">
        <v>991.49</v>
      </c>
      <c r="J123" s="99">
        <v>991.49</v>
      </c>
      <c r="K123" s="99">
        <v>991.49</v>
      </c>
      <c r="L123" s="32">
        <f t="shared" si="137"/>
        <v>991.49</v>
      </c>
      <c r="M123" s="32">
        <f t="shared" si="138"/>
        <v>991.49</v>
      </c>
      <c r="N123" s="32">
        <f t="shared" si="139"/>
        <v>991.49</v>
      </c>
      <c r="O123" s="32">
        <f t="shared" si="145"/>
        <v>991.49</v>
      </c>
      <c r="P123" s="32">
        <f t="shared" si="146"/>
        <v>991.49</v>
      </c>
      <c r="Q123" s="32">
        <f t="shared" si="140"/>
        <v>991.49</v>
      </c>
      <c r="R123" s="32">
        <f t="shared" si="141"/>
        <v>991.49</v>
      </c>
      <c r="S123" s="32">
        <f t="shared" si="142"/>
        <v>991.49</v>
      </c>
      <c r="T123" s="32">
        <f t="shared" si="143"/>
        <v>991.49</v>
      </c>
      <c r="U123" s="32">
        <f t="shared" si="144"/>
        <v>991.49</v>
      </c>
      <c r="V123" s="32">
        <f t="shared" si="129"/>
        <v>991.49</v>
      </c>
      <c r="W123" s="32">
        <f t="shared" si="129"/>
        <v>991.49</v>
      </c>
      <c r="X123" s="32">
        <f t="shared" si="129"/>
        <v>991.49</v>
      </c>
      <c r="Y123" s="32">
        <f t="shared" si="129"/>
        <v>991.49</v>
      </c>
      <c r="Z123" s="32">
        <f t="shared" si="129"/>
        <v>991.49</v>
      </c>
      <c r="AA123" s="32">
        <f t="shared" si="129"/>
        <v>991.49</v>
      </c>
      <c r="AB123" s="32">
        <f t="shared" si="130"/>
        <v>991.49</v>
      </c>
      <c r="AC123" s="32">
        <f t="shared" si="131"/>
        <v>991.49</v>
      </c>
      <c r="AD123" s="32">
        <f t="shared" si="132"/>
        <v>991.49</v>
      </c>
      <c r="AE123" s="32">
        <f t="shared" si="133"/>
        <v>991.49</v>
      </c>
      <c r="AF123" s="32">
        <f t="shared" si="134"/>
        <v>991.49</v>
      </c>
      <c r="AG123" s="32">
        <f t="shared" si="147"/>
        <v>991.49</v>
      </c>
      <c r="AH123" s="32">
        <f t="shared" si="134"/>
        <v>991.49</v>
      </c>
      <c r="AI123" s="34">
        <f t="shared" si="135"/>
        <v>11897.88</v>
      </c>
      <c r="AJ123" s="27"/>
    </row>
    <row r="124" spans="1:37" x14ac:dyDescent="0.25">
      <c r="A124" s="27">
        <f t="shared" si="124"/>
        <v>21</v>
      </c>
      <c r="B124" s="21" t="str">
        <f t="shared" si="125"/>
        <v xml:space="preserve">    Series 5.45%  Note</v>
      </c>
      <c r="C124" s="60">
        <f t="shared" si="125"/>
        <v>5.45E-2</v>
      </c>
      <c r="D124" s="41">
        <f t="shared" si="125"/>
        <v>45427</v>
      </c>
      <c r="E124" s="41">
        <f t="shared" si="125"/>
        <v>56309</v>
      </c>
      <c r="F124" s="258"/>
      <c r="G124" s="99">
        <v>417.38</v>
      </c>
      <c r="H124" s="99">
        <v>417.38</v>
      </c>
      <c r="I124" s="99">
        <v>417.38</v>
      </c>
      <c r="J124" s="99">
        <v>417.38</v>
      </c>
      <c r="K124" s="99">
        <v>417.38</v>
      </c>
      <c r="L124" s="32">
        <f t="shared" si="137"/>
        <v>417.38</v>
      </c>
      <c r="M124" s="32">
        <f t="shared" si="138"/>
        <v>417.38</v>
      </c>
      <c r="N124" s="32">
        <f t="shared" si="139"/>
        <v>417.38</v>
      </c>
      <c r="O124" s="32">
        <f t="shared" si="145"/>
        <v>417.38</v>
      </c>
      <c r="P124" s="32">
        <f t="shared" si="146"/>
        <v>417.38</v>
      </c>
      <c r="Q124" s="32">
        <f t="shared" si="140"/>
        <v>417.38</v>
      </c>
      <c r="R124" s="32">
        <f t="shared" si="141"/>
        <v>417.38</v>
      </c>
      <c r="S124" s="32">
        <f t="shared" si="142"/>
        <v>417.38</v>
      </c>
      <c r="T124" s="32">
        <f t="shared" si="143"/>
        <v>417.38</v>
      </c>
      <c r="U124" s="32">
        <f t="shared" si="144"/>
        <v>417.38</v>
      </c>
      <c r="V124" s="32">
        <f t="shared" si="129"/>
        <v>417.38</v>
      </c>
      <c r="W124" s="32">
        <f t="shared" si="129"/>
        <v>417.38</v>
      </c>
      <c r="X124" s="32">
        <f t="shared" si="129"/>
        <v>417.38</v>
      </c>
      <c r="Y124" s="32">
        <f t="shared" si="129"/>
        <v>417.38</v>
      </c>
      <c r="Z124" s="32">
        <f t="shared" si="129"/>
        <v>417.38</v>
      </c>
      <c r="AA124" s="32">
        <f t="shared" si="129"/>
        <v>417.38</v>
      </c>
      <c r="AB124" s="32">
        <f t="shared" si="130"/>
        <v>417.38</v>
      </c>
      <c r="AC124" s="32">
        <f t="shared" si="131"/>
        <v>417.38</v>
      </c>
      <c r="AD124" s="32">
        <f t="shared" si="132"/>
        <v>417.38</v>
      </c>
      <c r="AE124" s="32">
        <f t="shared" si="133"/>
        <v>417.38</v>
      </c>
      <c r="AF124" s="32">
        <f t="shared" si="134"/>
        <v>417.38</v>
      </c>
      <c r="AG124" s="32">
        <f t="shared" si="147"/>
        <v>417.38</v>
      </c>
      <c r="AH124" s="32">
        <f t="shared" si="134"/>
        <v>417.38</v>
      </c>
      <c r="AI124" s="34">
        <f t="shared" si="135"/>
        <v>5008.5600000000004</v>
      </c>
      <c r="AJ124" s="27"/>
    </row>
    <row r="125" spans="1:37" x14ac:dyDescent="0.25">
      <c r="A125" s="27">
        <f t="shared" si="124"/>
        <v>22</v>
      </c>
      <c r="B125" s="21" t="str">
        <f t="shared" si="125"/>
        <v xml:space="preserve">    Series 5.25%  Note</v>
      </c>
      <c r="C125" s="60">
        <f t="shared" si="125"/>
        <v>5.2499999999999998E-2</v>
      </c>
      <c r="D125" s="41">
        <f t="shared" si="125"/>
        <v>45731</v>
      </c>
      <c r="E125" s="41">
        <f t="shared" si="125"/>
        <v>49369</v>
      </c>
      <c r="F125" s="258"/>
      <c r="G125" s="99">
        <v>734.68</v>
      </c>
      <c r="H125" s="99">
        <v>734.68</v>
      </c>
      <c r="I125" s="99">
        <v>734.68</v>
      </c>
      <c r="J125" s="99">
        <v>734.68</v>
      </c>
      <c r="K125" s="99">
        <v>734.68</v>
      </c>
      <c r="L125" s="32">
        <f t="shared" si="137"/>
        <v>734.68</v>
      </c>
      <c r="M125" s="32">
        <f t="shared" si="138"/>
        <v>734.68</v>
      </c>
      <c r="N125" s="32">
        <f t="shared" si="139"/>
        <v>734.68</v>
      </c>
      <c r="O125" s="32">
        <f t="shared" si="145"/>
        <v>734.68</v>
      </c>
      <c r="P125" s="32">
        <f t="shared" si="146"/>
        <v>734.68</v>
      </c>
      <c r="Q125" s="32">
        <f t="shared" si="140"/>
        <v>734.68</v>
      </c>
      <c r="R125" s="32">
        <f t="shared" si="141"/>
        <v>734.68</v>
      </c>
      <c r="S125" s="32">
        <f t="shared" si="142"/>
        <v>734.68</v>
      </c>
      <c r="T125" s="32">
        <f t="shared" si="143"/>
        <v>734.68</v>
      </c>
      <c r="U125" s="32">
        <f t="shared" si="144"/>
        <v>734.68</v>
      </c>
      <c r="V125" s="32">
        <f t="shared" si="129"/>
        <v>734.68</v>
      </c>
      <c r="W125" s="32">
        <f t="shared" si="129"/>
        <v>734.68</v>
      </c>
      <c r="X125" s="32">
        <f t="shared" si="129"/>
        <v>734.68</v>
      </c>
      <c r="Y125" s="32">
        <f t="shared" si="129"/>
        <v>734.68</v>
      </c>
      <c r="Z125" s="32">
        <f t="shared" si="129"/>
        <v>734.68</v>
      </c>
      <c r="AA125" s="32">
        <f t="shared" si="129"/>
        <v>734.68</v>
      </c>
      <c r="AB125" s="32">
        <f t="shared" si="130"/>
        <v>734.68</v>
      </c>
      <c r="AC125" s="32">
        <f t="shared" si="131"/>
        <v>734.68</v>
      </c>
      <c r="AD125" s="32">
        <f t="shared" si="132"/>
        <v>734.68</v>
      </c>
      <c r="AE125" s="32">
        <f t="shared" si="133"/>
        <v>734.68</v>
      </c>
      <c r="AF125" s="32">
        <f t="shared" ref="AF125:AF126" si="150">AE125</f>
        <v>734.68</v>
      </c>
      <c r="AG125" s="32">
        <f t="shared" si="147"/>
        <v>734.68</v>
      </c>
      <c r="AH125" s="32">
        <f t="shared" ref="AH125:AH126" si="151">AG125</f>
        <v>734.68</v>
      </c>
      <c r="AI125" s="34">
        <f>SUM(W125:AH125)</f>
        <v>8816.1600000000017</v>
      </c>
      <c r="AJ125" s="27"/>
    </row>
    <row r="126" spans="1:37" x14ac:dyDescent="0.25">
      <c r="A126" s="27">
        <f t="shared" si="124"/>
        <v>23</v>
      </c>
      <c r="B126" s="21" t="str">
        <f t="shared" si="125"/>
        <v xml:space="preserve">    Series 5.70%  Note</v>
      </c>
      <c r="C126" s="60">
        <f t="shared" si="125"/>
        <v>5.7000000000000002E-2</v>
      </c>
      <c r="D126" s="41">
        <f t="shared" si="125"/>
        <v>45915</v>
      </c>
      <c r="E126" s="41">
        <f t="shared" si="125"/>
        <v>56858</v>
      </c>
      <c r="F126" s="258"/>
      <c r="G126" s="99">
        <v>286.57</v>
      </c>
      <c r="H126" s="99">
        <v>573.15</v>
      </c>
      <c r="I126" s="99">
        <v>573.15</v>
      </c>
      <c r="J126" s="99">
        <v>573.15</v>
      </c>
      <c r="K126" s="99">
        <v>573.15</v>
      </c>
      <c r="L126" s="32">
        <f t="shared" si="137"/>
        <v>573.15</v>
      </c>
      <c r="M126" s="32">
        <f t="shared" si="138"/>
        <v>573.15</v>
      </c>
      <c r="N126" s="32">
        <f t="shared" si="139"/>
        <v>573.15</v>
      </c>
      <c r="O126" s="32">
        <f t="shared" si="145"/>
        <v>573.15</v>
      </c>
      <c r="P126" s="32">
        <f t="shared" si="146"/>
        <v>573.15</v>
      </c>
      <c r="Q126" s="32">
        <f t="shared" si="140"/>
        <v>573.15</v>
      </c>
      <c r="R126" s="32">
        <f t="shared" si="141"/>
        <v>573.15</v>
      </c>
      <c r="S126" s="32">
        <f t="shared" si="142"/>
        <v>573.15</v>
      </c>
      <c r="T126" s="32">
        <f t="shared" si="143"/>
        <v>573.15</v>
      </c>
      <c r="U126" s="32">
        <f t="shared" si="144"/>
        <v>573.15</v>
      </c>
      <c r="V126" s="32">
        <f t="shared" ref="V126" si="152">U126</f>
        <v>573.15</v>
      </c>
      <c r="W126" s="32">
        <f t="shared" ref="W126" si="153">V126</f>
        <v>573.15</v>
      </c>
      <c r="X126" s="32">
        <f t="shared" ref="X126" si="154">W126</f>
        <v>573.15</v>
      </c>
      <c r="Y126" s="32">
        <f t="shared" ref="Y126" si="155">X126</f>
        <v>573.15</v>
      </c>
      <c r="Z126" s="32">
        <f t="shared" ref="Z126" si="156">Y126</f>
        <v>573.15</v>
      </c>
      <c r="AA126" s="32">
        <f t="shared" ref="AA126" si="157">Z126</f>
        <v>573.15</v>
      </c>
      <c r="AB126" s="32">
        <f t="shared" si="130"/>
        <v>573.15</v>
      </c>
      <c r="AC126" s="32">
        <f t="shared" si="131"/>
        <v>573.15</v>
      </c>
      <c r="AD126" s="32">
        <f t="shared" si="132"/>
        <v>573.15</v>
      </c>
      <c r="AE126" s="32">
        <f t="shared" si="133"/>
        <v>573.15</v>
      </c>
      <c r="AF126" s="32">
        <f t="shared" si="150"/>
        <v>573.15</v>
      </c>
      <c r="AG126" s="32">
        <f t="shared" si="147"/>
        <v>573.15</v>
      </c>
      <c r="AH126" s="32">
        <f t="shared" si="151"/>
        <v>573.15</v>
      </c>
      <c r="AI126" s="34">
        <f t="shared" ref="AI126" si="158">SUM(W126:AH126)</f>
        <v>6877.7999999999984</v>
      </c>
      <c r="AJ126" s="27"/>
      <c r="AK126" s="99"/>
    </row>
    <row r="127" spans="1:37" x14ac:dyDescent="0.25">
      <c r="A127" s="27">
        <f t="shared" si="124"/>
        <v>24</v>
      </c>
      <c r="B127" s="21" t="str">
        <f t="shared" si="125"/>
        <v xml:space="preserve">    Proposed 2026 Issuance (10-year)</v>
      </c>
      <c r="C127" s="60">
        <f t="shared" si="125"/>
        <v>5.2032499999999988E-2</v>
      </c>
      <c r="D127" s="41">
        <f t="shared" si="125"/>
        <v>46157</v>
      </c>
      <c r="E127" s="41">
        <f t="shared" si="125"/>
        <v>49796</v>
      </c>
      <c r="F127" s="41"/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f>((0.01*O32)/120)/2</f>
        <v>1041.6666669791668</v>
      </c>
      <c r="P127" s="32">
        <f>((0.01*P32)/120)</f>
        <v>2083.3333339583337</v>
      </c>
      <c r="Q127" s="32">
        <f t="shared" ref="Q127:Q128" si="159">P127</f>
        <v>2083.3333339583337</v>
      </c>
      <c r="R127" s="32">
        <f t="shared" si="141"/>
        <v>2083.3333339583337</v>
      </c>
      <c r="S127" s="32">
        <f t="shared" ref="S127:S128" si="160">R127</f>
        <v>2083.3333339583337</v>
      </c>
      <c r="T127" s="32">
        <f t="shared" ref="T127:T128" si="161">S127</f>
        <v>2083.3333339583337</v>
      </c>
      <c r="U127" s="32">
        <f t="shared" si="144"/>
        <v>2083.3333339583337</v>
      </c>
      <c r="V127" s="32">
        <f t="shared" ref="V127:V130" si="162">U127</f>
        <v>2083.3333339583337</v>
      </c>
      <c r="W127" s="32">
        <f t="shared" ref="W127:W130" si="163">V127</f>
        <v>2083.3333339583337</v>
      </c>
      <c r="X127" s="32">
        <f t="shared" ref="X127:X130" si="164">W127</f>
        <v>2083.3333339583337</v>
      </c>
      <c r="Y127" s="32">
        <f t="shared" ref="Y127:Y130" si="165">X127</f>
        <v>2083.3333339583337</v>
      </c>
      <c r="Z127" s="32">
        <f t="shared" ref="Z127:Z130" si="166">Y127</f>
        <v>2083.3333339583337</v>
      </c>
      <c r="AA127" s="32">
        <f t="shared" ref="AA127:AA132" si="167">Z127</f>
        <v>2083.3333339583337</v>
      </c>
      <c r="AB127" s="32">
        <f t="shared" ref="AB127:AB132" si="168">AA127</f>
        <v>2083.3333339583337</v>
      </c>
      <c r="AC127" s="32">
        <f t="shared" ref="AC127:AC132" si="169">AB127</f>
        <v>2083.3333339583337</v>
      </c>
      <c r="AD127" s="32">
        <f t="shared" ref="AD127:AD132" si="170">AC127</f>
        <v>2083.3333339583337</v>
      </c>
      <c r="AE127" s="32">
        <f t="shared" ref="AE127:AE132" si="171">AD127</f>
        <v>2083.3333339583337</v>
      </c>
      <c r="AF127" s="32">
        <f t="shared" ref="AF127:AF132" si="172">AE127</f>
        <v>2083.3333339583337</v>
      </c>
      <c r="AG127" s="32">
        <f t="shared" ref="AG127:AH134" si="173">AF127</f>
        <v>2083.3333339583337</v>
      </c>
      <c r="AH127" s="32">
        <f t="shared" ref="AH127:AH132" si="174">AG127</f>
        <v>2083.3333339583337</v>
      </c>
      <c r="AI127" s="34">
        <f>SUM(W127:AH127)</f>
        <v>25000.000007500003</v>
      </c>
      <c r="AJ127" s="27"/>
    </row>
    <row r="128" spans="1:37" x14ac:dyDescent="0.25">
      <c r="A128" s="27">
        <f t="shared" si="124"/>
        <v>25</v>
      </c>
      <c r="B128" s="21" t="str">
        <f t="shared" si="125"/>
        <v xml:space="preserve">    Proposed 2026 Issuance (30-year)</v>
      </c>
      <c r="C128" s="60">
        <f t="shared" si="125"/>
        <v>5.9452833333333337E-2</v>
      </c>
      <c r="D128" s="41">
        <f t="shared" si="125"/>
        <v>46157</v>
      </c>
      <c r="E128" s="41">
        <f t="shared" si="125"/>
        <v>57101</v>
      </c>
      <c r="F128" s="41"/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f>((0.01*O33)/360)/2</f>
        <v>347.22222232638893</v>
      </c>
      <c r="P128" s="32">
        <f>((0.01*P33)/360)</f>
        <v>694.44444465277786</v>
      </c>
      <c r="Q128" s="32">
        <f t="shared" si="159"/>
        <v>694.44444465277786</v>
      </c>
      <c r="R128" s="32">
        <f t="shared" si="141"/>
        <v>694.44444465277786</v>
      </c>
      <c r="S128" s="32">
        <f t="shared" si="160"/>
        <v>694.44444465277786</v>
      </c>
      <c r="T128" s="32">
        <f t="shared" si="161"/>
        <v>694.44444465277786</v>
      </c>
      <c r="U128" s="32">
        <f t="shared" si="144"/>
        <v>694.44444465277786</v>
      </c>
      <c r="V128" s="32">
        <f t="shared" si="162"/>
        <v>694.44444465277786</v>
      </c>
      <c r="W128" s="32">
        <f t="shared" si="163"/>
        <v>694.44444465277786</v>
      </c>
      <c r="X128" s="32">
        <f t="shared" si="164"/>
        <v>694.44444465277786</v>
      </c>
      <c r="Y128" s="32">
        <f t="shared" si="165"/>
        <v>694.44444465277786</v>
      </c>
      <c r="Z128" s="32">
        <f t="shared" si="166"/>
        <v>694.44444465277786</v>
      </c>
      <c r="AA128" s="32">
        <f t="shared" si="167"/>
        <v>694.44444465277786</v>
      </c>
      <c r="AB128" s="32">
        <f t="shared" si="168"/>
        <v>694.44444465277786</v>
      </c>
      <c r="AC128" s="32">
        <f t="shared" si="169"/>
        <v>694.44444465277786</v>
      </c>
      <c r="AD128" s="32">
        <f t="shared" si="170"/>
        <v>694.44444465277786</v>
      </c>
      <c r="AE128" s="32">
        <f t="shared" si="171"/>
        <v>694.44444465277786</v>
      </c>
      <c r="AF128" s="32">
        <f t="shared" si="172"/>
        <v>694.44444465277786</v>
      </c>
      <c r="AG128" s="32">
        <f t="shared" si="173"/>
        <v>694.44444465277786</v>
      </c>
      <c r="AH128" s="32">
        <f t="shared" si="174"/>
        <v>694.44444465277786</v>
      </c>
      <c r="AI128" s="34">
        <f t="shared" ref="AI128:AI129" si="175">SUM(W128:AH128)</f>
        <v>8333.3333358333348</v>
      </c>
      <c r="AJ128" s="27"/>
    </row>
    <row r="129" spans="1:41" x14ac:dyDescent="0.25">
      <c r="A129" s="27">
        <f t="shared" si="124"/>
        <v>26</v>
      </c>
      <c r="B129" s="21" t="str">
        <f t="shared" si="125"/>
        <v xml:space="preserve">    Proposed 2026 Issuance (10-year)</v>
      </c>
      <c r="C129" s="60">
        <f t="shared" si="125"/>
        <v>5.2032499999999988E-2</v>
      </c>
      <c r="D129" s="41">
        <f t="shared" si="125"/>
        <v>46280</v>
      </c>
      <c r="E129" s="41">
        <f t="shared" si="125"/>
        <v>49919</v>
      </c>
      <c r="F129" s="41"/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f>((0.01*S34)/120)/2</f>
        <v>312.50000031249999</v>
      </c>
      <c r="T129" s="32">
        <f>((0.01*T34)/120)</f>
        <v>625.00000062499998</v>
      </c>
      <c r="U129" s="32">
        <f t="shared" ref="U129:U130" si="176">T129</f>
        <v>625.00000062499998</v>
      </c>
      <c r="V129" s="32">
        <f t="shared" si="162"/>
        <v>625.00000062499998</v>
      </c>
      <c r="W129" s="32">
        <f t="shared" si="163"/>
        <v>625.00000062499998</v>
      </c>
      <c r="X129" s="32">
        <f t="shared" si="164"/>
        <v>625.00000062499998</v>
      </c>
      <c r="Y129" s="32">
        <f t="shared" si="165"/>
        <v>625.00000062499998</v>
      </c>
      <c r="Z129" s="32">
        <f t="shared" si="166"/>
        <v>625.00000062499998</v>
      </c>
      <c r="AA129" s="32">
        <f t="shared" si="167"/>
        <v>625.00000062499998</v>
      </c>
      <c r="AB129" s="32">
        <f t="shared" si="168"/>
        <v>625.00000062499998</v>
      </c>
      <c r="AC129" s="32">
        <f t="shared" si="169"/>
        <v>625.00000062499998</v>
      </c>
      <c r="AD129" s="32">
        <f t="shared" si="170"/>
        <v>625.00000062499998</v>
      </c>
      <c r="AE129" s="32">
        <f t="shared" si="171"/>
        <v>625.00000062499998</v>
      </c>
      <c r="AF129" s="32">
        <f t="shared" si="172"/>
        <v>625.00000062499998</v>
      </c>
      <c r="AG129" s="32">
        <f t="shared" si="173"/>
        <v>625.00000062499998</v>
      </c>
      <c r="AH129" s="32">
        <f t="shared" si="174"/>
        <v>625.00000062499998</v>
      </c>
      <c r="AI129" s="34">
        <f t="shared" si="175"/>
        <v>7500.0000075000016</v>
      </c>
      <c r="AJ129" s="27"/>
    </row>
    <row r="130" spans="1:41" x14ac:dyDescent="0.25">
      <c r="A130" s="27">
        <f t="shared" si="124"/>
        <v>27</v>
      </c>
      <c r="B130" s="21" t="str">
        <f t="shared" si="125"/>
        <v xml:space="preserve">    Proposed 2026 Issuance (30-year)</v>
      </c>
      <c r="C130" s="60">
        <f t="shared" si="125"/>
        <v>5.9452833333333337E-2</v>
      </c>
      <c r="D130" s="41">
        <f t="shared" si="125"/>
        <v>46280</v>
      </c>
      <c r="E130" s="41">
        <f t="shared" si="125"/>
        <v>57224</v>
      </c>
      <c r="F130" s="41"/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f>((0.01*S35)/360)/2</f>
        <v>104.16666677083334</v>
      </c>
      <c r="T130" s="32">
        <f>((0.01*T35)/360)</f>
        <v>208.33333354166669</v>
      </c>
      <c r="U130" s="32">
        <f t="shared" si="176"/>
        <v>208.33333354166669</v>
      </c>
      <c r="V130" s="32">
        <f t="shared" si="162"/>
        <v>208.33333354166669</v>
      </c>
      <c r="W130" s="32">
        <f t="shared" si="163"/>
        <v>208.33333354166669</v>
      </c>
      <c r="X130" s="32">
        <f t="shared" si="164"/>
        <v>208.33333354166669</v>
      </c>
      <c r="Y130" s="32">
        <f t="shared" si="165"/>
        <v>208.33333354166669</v>
      </c>
      <c r="Z130" s="32">
        <f t="shared" si="166"/>
        <v>208.33333354166669</v>
      </c>
      <c r="AA130" s="32">
        <f t="shared" si="167"/>
        <v>208.33333354166669</v>
      </c>
      <c r="AB130" s="32">
        <f t="shared" si="168"/>
        <v>208.33333354166669</v>
      </c>
      <c r="AC130" s="32">
        <f t="shared" si="169"/>
        <v>208.33333354166669</v>
      </c>
      <c r="AD130" s="32">
        <f t="shared" si="170"/>
        <v>208.33333354166669</v>
      </c>
      <c r="AE130" s="32">
        <f t="shared" si="171"/>
        <v>208.33333354166669</v>
      </c>
      <c r="AF130" s="32">
        <f t="shared" si="172"/>
        <v>208.33333354166669</v>
      </c>
      <c r="AG130" s="32">
        <f t="shared" si="173"/>
        <v>208.33333354166669</v>
      </c>
      <c r="AH130" s="32">
        <f t="shared" si="174"/>
        <v>208.33333354166669</v>
      </c>
      <c r="AI130" s="34">
        <f>SUM(W130:AH130)</f>
        <v>2500.0000025000008</v>
      </c>
      <c r="AJ130" s="27"/>
    </row>
    <row r="131" spans="1:41" x14ac:dyDescent="0.25">
      <c r="A131" s="27">
        <f t="shared" si="124"/>
        <v>28</v>
      </c>
      <c r="B131" s="21" t="str">
        <f t="shared" ref="B131:E131" si="177">B36</f>
        <v xml:space="preserve">    Proposed 2027 Issuance (10-year)</v>
      </c>
      <c r="C131" s="60">
        <f t="shared" si="177"/>
        <v>5.2969499999999989E-2</v>
      </c>
      <c r="D131" s="41">
        <f t="shared" si="177"/>
        <v>46461</v>
      </c>
      <c r="E131" s="41">
        <f t="shared" si="177"/>
        <v>50100</v>
      </c>
      <c r="F131" s="41"/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f>((0.01*Y36)/120)/2</f>
        <v>416.66666666666669</v>
      </c>
      <c r="Z131" s="32">
        <f>((0.01*Z36)/120)</f>
        <v>833.33333333333337</v>
      </c>
      <c r="AA131" s="32">
        <f t="shared" si="167"/>
        <v>833.33333333333337</v>
      </c>
      <c r="AB131" s="32">
        <f t="shared" si="168"/>
        <v>833.33333333333337</v>
      </c>
      <c r="AC131" s="32">
        <f t="shared" si="169"/>
        <v>833.33333333333337</v>
      </c>
      <c r="AD131" s="32">
        <f t="shared" si="170"/>
        <v>833.33333333333337</v>
      </c>
      <c r="AE131" s="32">
        <f t="shared" si="171"/>
        <v>833.33333333333337</v>
      </c>
      <c r="AF131" s="32">
        <f t="shared" si="172"/>
        <v>833.33333333333337</v>
      </c>
      <c r="AG131" s="32">
        <f t="shared" si="173"/>
        <v>833.33333333333337</v>
      </c>
      <c r="AH131" s="32">
        <f t="shared" si="174"/>
        <v>833.33333333333337</v>
      </c>
      <c r="AI131" s="34">
        <f t="shared" ref="AI131:AI134" si="178">SUM(W131:AH131)</f>
        <v>7916.6666666666661</v>
      </c>
      <c r="AJ131" s="27"/>
    </row>
    <row r="132" spans="1:41" x14ac:dyDescent="0.25">
      <c r="A132" s="27">
        <f t="shared" si="124"/>
        <v>29</v>
      </c>
      <c r="B132" s="21" t="str">
        <f t="shared" ref="B132:E132" si="179">B37</f>
        <v xml:space="preserve">    Proposed 2027 Issuance (30-year)</v>
      </c>
      <c r="C132" s="60">
        <f t="shared" si="179"/>
        <v>5.9502833333333338E-2</v>
      </c>
      <c r="D132" s="41">
        <f t="shared" si="179"/>
        <v>46461</v>
      </c>
      <c r="E132" s="41">
        <f t="shared" si="179"/>
        <v>57405</v>
      </c>
      <c r="F132" s="41"/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f>((0.01*Y37)/360)/2</f>
        <v>138.88888888888889</v>
      </c>
      <c r="Z132" s="32">
        <f>((0.01*Z37)/360)</f>
        <v>277.77777777777777</v>
      </c>
      <c r="AA132" s="32">
        <f t="shared" si="167"/>
        <v>277.77777777777777</v>
      </c>
      <c r="AB132" s="32">
        <f t="shared" si="168"/>
        <v>277.77777777777777</v>
      </c>
      <c r="AC132" s="32">
        <f t="shared" si="169"/>
        <v>277.77777777777777</v>
      </c>
      <c r="AD132" s="32">
        <f t="shared" si="170"/>
        <v>277.77777777777777</v>
      </c>
      <c r="AE132" s="32">
        <f t="shared" si="171"/>
        <v>277.77777777777777</v>
      </c>
      <c r="AF132" s="32">
        <f t="shared" si="172"/>
        <v>277.77777777777777</v>
      </c>
      <c r="AG132" s="32">
        <f t="shared" si="173"/>
        <v>277.77777777777777</v>
      </c>
      <c r="AH132" s="32">
        <f t="shared" si="174"/>
        <v>277.77777777777777</v>
      </c>
      <c r="AI132" s="34">
        <f t="shared" si="178"/>
        <v>2638.8888888888891</v>
      </c>
      <c r="AJ132" s="27"/>
    </row>
    <row r="133" spans="1:41" x14ac:dyDescent="0.25">
      <c r="A133" s="27">
        <f t="shared" si="124"/>
        <v>30</v>
      </c>
      <c r="B133" s="21" t="str">
        <f t="shared" ref="B133:E133" si="180">B38</f>
        <v xml:space="preserve">    Proposed 2027 Issuance (10-year)</v>
      </c>
      <c r="C133" s="60">
        <f t="shared" si="180"/>
        <v>5.2969499999999989E-2</v>
      </c>
      <c r="D133" s="41">
        <f t="shared" si="180"/>
        <v>46645</v>
      </c>
      <c r="E133" s="41">
        <f t="shared" si="180"/>
        <v>50284</v>
      </c>
      <c r="F133" s="41"/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f>((0.01*AE38)/360)/2</f>
        <v>138.88888888888889</v>
      </c>
      <c r="AF133" s="32">
        <f>((0.01*AF38)/360)</f>
        <v>277.77777777777777</v>
      </c>
      <c r="AG133" s="32">
        <f t="shared" si="173"/>
        <v>277.77777777777777</v>
      </c>
      <c r="AH133" s="32">
        <f t="shared" si="173"/>
        <v>277.77777777777777</v>
      </c>
      <c r="AI133" s="34">
        <f t="shared" si="178"/>
        <v>972.22222222222217</v>
      </c>
      <c r="AJ133" s="27"/>
    </row>
    <row r="134" spans="1:41" x14ac:dyDescent="0.25">
      <c r="A134" s="27">
        <f t="shared" si="124"/>
        <v>31</v>
      </c>
      <c r="B134" s="21" t="str">
        <f t="shared" ref="B134:E134" si="181">B39</f>
        <v xml:space="preserve">    Proposed 2027 Issuance (30-year)</v>
      </c>
      <c r="C134" s="60">
        <f t="shared" si="181"/>
        <v>5.9502833333333338E-2</v>
      </c>
      <c r="D134" s="41">
        <f t="shared" si="181"/>
        <v>46645</v>
      </c>
      <c r="E134" s="41">
        <f t="shared" si="181"/>
        <v>57589</v>
      </c>
      <c r="F134" s="41"/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f>((0.01*AE39)/360)/2</f>
        <v>138.88888888888889</v>
      </c>
      <c r="AF134" s="32">
        <f>((0.01*AF39)/360)</f>
        <v>277.77777777777777</v>
      </c>
      <c r="AG134" s="32">
        <f t="shared" si="173"/>
        <v>277.77777777777777</v>
      </c>
      <c r="AH134" s="32">
        <f t="shared" si="173"/>
        <v>277.77777777777777</v>
      </c>
      <c r="AI134" s="34">
        <f t="shared" si="178"/>
        <v>972.22222222222217</v>
      </c>
      <c r="AJ134" s="27"/>
    </row>
    <row r="135" spans="1:41" x14ac:dyDescent="0.25">
      <c r="A135" s="27">
        <f t="shared" si="124"/>
        <v>32</v>
      </c>
      <c r="B135" s="21"/>
      <c r="C135" s="60"/>
      <c r="D135" s="41"/>
      <c r="E135" s="41"/>
      <c r="F135" s="41"/>
      <c r="G135" s="99"/>
      <c r="H135" s="99"/>
      <c r="I135" s="99"/>
      <c r="J135" s="99"/>
      <c r="K135" s="99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4"/>
      <c r="AJ135" s="27"/>
    </row>
    <row r="136" spans="1:41" x14ac:dyDescent="0.25">
      <c r="A136" s="27">
        <f t="shared" si="124"/>
        <v>33</v>
      </c>
      <c r="B136" s="21" t="s">
        <v>186</v>
      </c>
      <c r="G136" s="65">
        <v>3803</v>
      </c>
      <c r="H136" s="65">
        <v>3803</v>
      </c>
      <c r="I136" s="65">
        <v>3803</v>
      </c>
      <c r="J136" s="65">
        <v>3803</v>
      </c>
      <c r="K136" s="65">
        <v>3803</v>
      </c>
      <c r="L136" s="32">
        <f t="shared" ref="L136" si="182">K136</f>
        <v>3803</v>
      </c>
      <c r="M136" s="32">
        <f t="shared" ref="M136" si="183">L136</f>
        <v>3803</v>
      </c>
      <c r="N136" s="32">
        <f t="shared" ref="N136" si="184">M136</f>
        <v>3803</v>
      </c>
      <c r="O136" s="32">
        <f t="shared" ref="O136" si="185">N136</f>
        <v>3803</v>
      </c>
      <c r="P136" s="32">
        <f t="shared" ref="P136" si="186">O136</f>
        <v>3803</v>
      </c>
      <c r="Q136" s="32">
        <f t="shared" ref="Q136" si="187">P136</f>
        <v>3803</v>
      </c>
      <c r="R136" s="32">
        <f t="shared" ref="R136" si="188">Q136</f>
        <v>3803</v>
      </c>
      <c r="S136" s="32">
        <f t="shared" ref="S136" si="189">R136</f>
        <v>3803</v>
      </c>
      <c r="T136" s="32">
        <f t="shared" ref="T136" si="190">S136</f>
        <v>3803</v>
      </c>
      <c r="U136" s="32">
        <f t="shared" ref="U136" si="191">T136</f>
        <v>3803</v>
      </c>
      <c r="V136" s="32">
        <f t="shared" ref="V136" si="192">U136</f>
        <v>3803</v>
      </c>
      <c r="W136" s="32">
        <f t="shared" ref="W136" si="193">V136</f>
        <v>3803</v>
      </c>
      <c r="X136" s="32">
        <f t="shared" ref="X136" si="194">W136</f>
        <v>3803</v>
      </c>
      <c r="Y136" s="32">
        <f t="shared" ref="Y136" si="195">X136</f>
        <v>3803</v>
      </c>
      <c r="Z136" s="32">
        <f t="shared" ref="Z136" si="196">Y136</f>
        <v>3803</v>
      </c>
      <c r="AA136" s="32">
        <f t="shared" ref="AA136" si="197">Z136</f>
        <v>3803</v>
      </c>
      <c r="AB136" s="32">
        <f t="shared" ref="AB136" si="198">AA136</f>
        <v>3803</v>
      </c>
      <c r="AC136" s="32">
        <f t="shared" ref="AC136" si="199">AB136</f>
        <v>3803</v>
      </c>
      <c r="AD136" s="32">
        <f t="shared" ref="AD136" si="200">AC136</f>
        <v>3803</v>
      </c>
      <c r="AE136" s="32">
        <f t="shared" ref="AE136" si="201">AD136</f>
        <v>3803</v>
      </c>
      <c r="AF136" s="32">
        <f t="shared" ref="AF136" si="202">AE136</f>
        <v>3803</v>
      </c>
      <c r="AG136" s="32">
        <f t="shared" ref="AG136" si="203">AF136</f>
        <v>3803</v>
      </c>
      <c r="AH136" s="32">
        <f t="shared" ref="AH136" si="204">AG136</f>
        <v>3803</v>
      </c>
      <c r="AI136" s="34">
        <f t="shared" ref="AI136" si="205">SUM(W136:AH136)</f>
        <v>45636</v>
      </c>
      <c r="AJ136" s="27"/>
    </row>
    <row r="137" spans="1:41" x14ac:dyDescent="0.25">
      <c r="A137" s="27">
        <f t="shared" si="124"/>
        <v>34</v>
      </c>
      <c r="L137" s="99"/>
      <c r="S137" s="16"/>
      <c r="AJ137" s="27"/>
    </row>
    <row r="138" spans="1:41" x14ac:dyDescent="0.25">
      <c r="A138" s="27">
        <f t="shared" si="124"/>
        <v>35</v>
      </c>
      <c r="L138" s="99"/>
      <c r="S138" s="16"/>
      <c r="AJ138" s="27"/>
    </row>
    <row r="139" spans="1:41" ht="15.75" thickBot="1" x14ac:dyDescent="0.3">
      <c r="A139" s="27">
        <f t="shared" si="124"/>
        <v>36</v>
      </c>
      <c r="B139" s="21" t="s">
        <v>184</v>
      </c>
      <c r="G139" s="177">
        <f t="shared" ref="G139:AI139" si="206">SUM(G106:G136)</f>
        <v>30237.570000000003</v>
      </c>
      <c r="H139" s="177">
        <f t="shared" si="206"/>
        <v>30524.170000000006</v>
      </c>
      <c r="I139" s="177">
        <f t="shared" si="206"/>
        <v>30524.170000000006</v>
      </c>
      <c r="J139" s="177">
        <f t="shared" si="206"/>
        <v>30524.170000000006</v>
      </c>
      <c r="K139" s="177">
        <f t="shared" si="206"/>
        <v>30524.170000000006</v>
      </c>
      <c r="L139" s="177">
        <f t="shared" si="206"/>
        <v>30524.170000000006</v>
      </c>
      <c r="M139" s="177">
        <f t="shared" si="206"/>
        <v>30524.170000000006</v>
      </c>
      <c r="N139" s="177">
        <f t="shared" si="206"/>
        <v>30524.170000000006</v>
      </c>
      <c r="O139" s="177">
        <f t="shared" si="206"/>
        <v>31913.058889305561</v>
      </c>
      <c r="P139" s="177">
        <f t="shared" si="206"/>
        <v>29288.827778611118</v>
      </c>
      <c r="Q139" s="177">
        <f t="shared" si="206"/>
        <v>25274.827778611118</v>
      </c>
      <c r="R139" s="177">
        <f t="shared" si="206"/>
        <v>25274.827778611118</v>
      </c>
      <c r="S139" s="177">
        <f t="shared" si="206"/>
        <v>25691.49444569445</v>
      </c>
      <c r="T139" s="177">
        <f t="shared" si="206"/>
        <v>26108.161112777787</v>
      </c>
      <c r="U139" s="177">
        <f t="shared" si="206"/>
        <v>26108.161112777787</v>
      </c>
      <c r="V139" s="177">
        <f t="shared" si="206"/>
        <v>26108.161112777787</v>
      </c>
      <c r="W139" s="177">
        <f t="shared" si="206"/>
        <v>26108.161112777787</v>
      </c>
      <c r="X139" s="177">
        <f t="shared" si="206"/>
        <v>25940.961112777786</v>
      </c>
      <c r="Y139" s="177">
        <f t="shared" si="206"/>
        <v>26462.516668333345</v>
      </c>
      <c r="Z139" s="177">
        <f t="shared" si="206"/>
        <v>27018.072223888896</v>
      </c>
      <c r="AA139" s="177">
        <f t="shared" si="206"/>
        <v>27018.072223888896</v>
      </c>
      <c r="AB139" s="177">
        <f t="shared" si="206"/>
        <v>27018.072223888896</v>
      </c>
      <c r="AC139" s="177">
        <f t="shared" si="206"/>
        <v>27018.072223888896</v>
      </c>
      <c r="AD139" s="177">
        <f t="shared" si="206"/>
        <v>27018.072223888896</v>
      </c>
      <c r="AE139" s="177">
        <f t="shared" si="206"/>
        <v>27295.850001666677</v>
      </c>
      <c r="AF139" s="177">
        <f t="shared" si="206"/>
        <v>27573.62777944445</v>
      </c>
      <c r="AG139" s="177">
        <f t="shared" si="206"/>
        <v>27573.62777944445</v>
      </c>
      <c r="AH139" s="177">
        <f t="shared" si="206"/>
        <v>27573.62777944445</v>
      </c>
      <c r="AI139" s="177">
        <f t="shared" si="206"/>
        <v>323618.73335333343</v>
      </c>
      <c r="AJ139" s="27"/>
    </row>
    <row r="140" spans="1:41" ht="15.75" thickTop="1" x14ac:dyDescent="0.25">
      <c r="A140" s="27"/>
      <c r="O140" s="34">
        <f>O139-N139</f>
        <v>1388.8888893055555</v>
      </c>
      <c r="P140" s="34">
        <f>P139-O139</f>
        <v>-2624.2311106944435</v>
      </c>
      <c r="Q140" s="34">
        <f t="shared" ref="Q140:T140" si="207">Q139-P139</f>
        <v>-4014</v>
      </c>
      <c r="R140" s="34">
        <f t="shared" si="207"/>
        <v>0</v>
      </c>
      <c r="S140" s="34">
        <f t="shared" si="207"/>
        <v>416.66666708333287</v>
      </c>
      <c r="T140" s="34">
        <f t="shared" si="207"/>
        <v>416.66666708333651</v>
      </c>
      <c r="U140" s="34">
        <f t="shared" ref="U140" si="208">U139-T139</f>
        <v>0</v>
      </c>
      <c r="V140" s="34">
        <f t="shared" ref="V140" si="209">V139-U139</f>
        <v>0</v>
      </c>
      <c r="W140" s="34">
        <f t="shared" ref="W140" si="210">W139-V139</f>
        <v>0</v>
      </c>
      <c r="X140" s="34">
        <f t="shared" ref="X140" si="211">X139-W139</f>
        <v>-167.20000000000073</v>
      </c>
      <c r="Y140" s="34">
        <f t="shared" ref="Y140" si="212">Y139-X139</f>
        <v>521.55555555555839</v>
      </c>
      <c r="Z140" s="34">
        <f t="shared" ref="Z140" si="213">Z139-Y139</f>
        <v>555.55555555555111</v>
      </c>
      <c r="AA140" s="34">
        <f t="shared" ref="AA140" si="214">AA139-Z139</f>
        <v>0</v>
      </c>
      <c r="AB140" s="34">
        <f t="shared" ref="AB140" si="215">AB139-AA139</f>
        <v>0</v>
      </c>
      <c r="AC140" s="34">
        <f t="shared" ref="AC140" si="216">AC139-AB139</f>
        <v>0</v>
      </c>
      <c r="AD140" s="34">
        <f t="shared" ref="AD140" si="217">AD139-AC139</f>
        <v>0</v>
      </c>
      <c r="AE140" s="34">
        <f t="shared" ref="AE140:AF140" si="218">AE139-AD139</f>
        <v>277.77777777778101</v>
      </c>
      <c r="AF140" s="34">
        <f t="shared" si="218"/>
        <v>277.77777777777374</v>
      </c>
      <c r="AG140" s="34">
        <f t="shared" ref="AG140" si="219">AG139-AF139</f>
        <v>0</v>
      </c>
      <c r="AH140" s="34">
        <f t="shared" ref="AH140" si="220">AH139-AG139</f>
        <v>0</v>
      </c>
      <c r="AI140" s="34"/>
      <c r="AJ140" s="27"/>
    </row>
    <row r="141" spans="1:41" x14ac:dyDescent="0.25">
      <c r="A141" s="27"/>
      <c r="G141" s="65"/>
      <c r="H141" s="65"/>
      <c r="J141" s="34"/>
      <c r="K141" s="34"/>
      <c r="L141" s="34"/>
      <c r="S141" s="16"/>
      <c r="AJ141" s="27"/>
    </row>
    <row r="142" spans="1:41" x14ac:dyDescent="0.25">
      <c r="A142" s="27"/>
      <c r="G142" s="32"/>
      <c r="H142" s="32"/>
      <c r="K142" s="182"/>
      <c r="S142" s="16"/>
      <c r="AJ142" s="27"/>
    </row>
    <row r="143" spans="1:41" x14ac:dyDescent="0.25">
      <c r="A143" s="27"/>
      <c r="G143" s="183"/>
      <c r="S143" s="16"/>
      <c r="AJ143" s="27"/>
      <c r="AO143" s="34"/>
    </row>
    <row r="144" spans="1:41" x14ac:dyDescent="0.25">
      <c r="A144" s="131" t="s">
        <v>152</v>
      </c>
      <c r="G144" s="183"/>
      <c r="P144" s="185" t="str">
        <f>$P$1</f>
        <v>W/P - 7-4</v>
      </c>
      <c r="S144" s="16"/>
      <c r="AB144" s="185" t="str">
        <f>$P$95</f>
        <v>W/P - 7-4</v>
      </c>
      <c r="AI144" s="185" t="str">
        <f>$P$95</f>
        <v>W/P - 7-4</v>
      </c>
      <c r="AJ144" s="27"/>
    </row>
    <row r="145" spans="1:36" x14ac:dyDescent="0.25">
      <c r="A145" s="131" t="s">
        <v>153</v>
      </c>
      <c r="G145" s="183"/>
      <c r="P145" s="185" t="str">
        <f ca="1">RIGHT(CELL("filename",$A$4),LEN(CELL("filename",$A$4))-SEARCH("\Capital",CELL("filename",$A$4),1))</f>
        <v>Capital Structure\[KAWC 2026 Rate Case - Capital Structure.xlsx]Sch J WPs</v>
      </c>
      <c r="S145" s="16"/>
      <c r="AB145" s="185" t="str">
        <f ca="1">RIGHT(CELL("filename",$A$4),LEN(CELL("filename",$A$4))-SEARCH("\Capital",CELL("filename",$A$4),1))</f>
        <v>Capital Structure\[KAWC 2026 Rate Case - Capital Structure.xlsx]Sch J WPs</v>
      </c>
      <c r="AI145" s="185" t="str">
        <f ca="1">RIGHT(CELL("filename",$A$4),LEN(CELL("filename",$A$4))-SEARCH("\Capital",CELL("filename",$A$4),1))</f>
        <v>Capital Structure\[KAWC 2026 Rate Case - Capital Structure.xlsx]Sch J WPs</v>
      </c>
      <c r="AJ145" s="27"/>
    </row>
    <row r="146" spans="1:36" x14ac:dyDescent="0.25">
      <c r="A146" s="27"/>
      <c r="G146" s="183"/>
      <c r="S146" s="16"/>
      <c r="AJ146" s="27"/>
    </row>
    <row r="147" spans="1:36" x14ac:dyDescent="0.25">
      <c r="A147" s="35" t="s">
        <v>154</v>
      </c>
      <c r="G147" s="183"/>
      <c r="S147" s="16"/>
      <c r="AJ147" s="27"/>
    </row>
    <row r="148" spans="1:36" x14ac:dyDescent="0.25">
      <c r="A148" s="35" t="s">
        <v>189</v>
      </c>
      <c r="G148" s="183"/>
      <c r="S148" s="16"/>
      <c r="AJ148" s="27"/>
    </row>
    <row r="149" spans="1:36" x14ac:dyDescent="0.25">
      <c r="G149" s="183"/>
      <c r="S149" s="16"/>
      <c r="AJ149" s="27"/>
    </row>
    <row r="150" spans="1:36" x14ac:dyDescent="0.25">
      <c r="A150" s="52"/>
      <c r="B150" s="52" t="s">
        <v>117</v>
      </c>
      <c r="C150" s="52"/>
      <c r="D150" s="52"/>
      <c r="E150" s="52"/>
      <c r="F150" s="52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27"/>
    </row>
    <row r="151" spans="1:36" x14ac:dyDescent="0.25">
      <c r="A151" s="27" t="s">
        <v>79</v>
      </c>
      <c r="B151" s="27" t="s">
        <v>157</v>
      </c>
      <c r="C151" s="27" t="s">
        <v>108</v>
      </c>
      <c r="D151" s="27"/>
      <c r="E151" s="27"/>
      <c r="F151" s="27"/>
      <c r="G151" s="27" t="s">
        <v>187</v>
      </c>
      <c r="H151" s="27" t="s">
        <v>187</v>
      </c>
      <c r="I151" s="27" t="s">
        <v>187</v>
      </c>
      <c r="J151" s="27" t="s">
        <v>187</v>
      </c>
      <c r="K151" s="27" t="s">
        <v>187</v>
      </c>
      <c r="L151" s="27" t="s">
        <v>187</v>
      </c>
      <c r="M151" s="27" t="s">
        <v>187</v>
      </c>
      <c r="N151" s="27" t="s">
        <v>187</v>
      </c>
      <c r="O151" s="27" t="s">
        <v>187</v>
      </c>
      <c r="P151" s="27" t="s">
        <v>187</v>
      </c>
      <c r="Q151" s="27" t="s">
        <v>187</v>
      </c>
      <c r="R151" s="27" t="s">
        <v>187</v>
      </c>
      <c r="S151" s="27" t="s">
        <v>187</v>
      </c>
      <c r="T151" s="27" t="s">
        <v>187</v>
      </c>
      <c r="U151" s="27" t="s">
        <v>187</v>
      </c>
      <c r="V151" s="27" t="s">
        <v>187</v>
      </c>
      <c r="W151" s="27" t="s">
        <v>187</v>
      </c>
      <c r="X151" s="27" t="s">
        <v>187</v>
      </c>
      <c r="Y151" s="27" t="s">
        <v>187</v>
      </c>
      <c r="Z151" s="27" t="s">
        <v>187</v>
      </c>
      <c r="AA151" s="27" t="s">
        <v>187</v>
      </c>
      <c r="AB151" s="27" t="s">
        <v>187</v>
      </c>
      <c r="AC151" s="27" t="s">
        <v>187</v>
      </c>
      <c r="AD151" s="27" t="s">
        <v>187</v>
      </c>
      <c r="AE151" s="27" t="s">
        <v>187</v>
      </c>
      <c r="AF151" s="27" t="s">
        <v>187</v>
      </c>
      <c r="AG151" s="27" t="s">
        <v>187</v>
      </c>
      <c r="AH151" s="27" t="s">
        <v>187</v>
      </c>
      <c r="AI151" s="27" t="s">
        <v>78</v>
      </c>
      <c r="AJ151" s="27"/>
    </row>
    <row r="152" spans="1:36" x14ac:dyDescent="0.25">
      <c r="A152" s="55" t="s">
        <v>84</v>
      </c>
      <c r="B152" s="55" t="s">
        <v>111</v>
      </c>
      <c r="C152" s="55" t="s">
        <v>111</v>
      </c>
      <c r="D152" s="55" t="s">
        <v>160</v>
      </c>
      <c r="E152" s="55" t="s">
        <v>161</v>
      </c>
      <c r="F152" s="55"/>
      <c r="G152" s="56">
        <f>G$9</f>
        <v>45930</v>
      </c>
      <c r="H152" s="56">
        <f t="shared" ref="H152:AH152" si="221">H$9</f>
        <v>45961</v>
      </c>
      <c r="I152" s="56">
        <f t="shared" si="221"/>
        <v>45991</v>
      </c>
      <c r="J152" s="56">
        <f t="shared" si="221"/>
        <v>46022</v>
      </c>
      <c r="K152" s="56">
        <f t="shared" si="221"/>
        <v>46053</v>
      </c>
      <c r="L152" s="56">
        <f t="shared" si="221"/>
        <v>46081</v>
      </c>
      <c r="M152" s="56">
        <f t="shared" si="221"/>
        <v>46112</v>
      </c>
      <c r="N152" s="56">
        <f t="shared" si="221"/>
        <v>46142</v>
      </c>
      <c r="O152" s="56">
        <f t="shared" si="221"/>
        <v>46173</v>
      </c>
      <c r="P152" s="56">
        <f t="shared" si="221"/>
        <v>46203</v>
      </c>
      <c r="Q152" s="56">
        <f t="shared" si="221"/>
        <v>46234</v>
      </c>
      <c r="R152" s="56">
        <f t="shared" si="221"/>
        <v>46265</v>
      </c>
      <c r="S152" s="56">
        <f t="shared" si="221"/>
        <v>46295</v>
      </c>
      <c r="T152" s="56">
        <f t="shared" si="221"/>
        <v>46326</v>
      </c>
      <c r="U152" s="56">
        <f t="shared" si="221"/>
        <v>46356</v>
      </c>
      <c r="V152" s="56">
        <f t="shared" si="221"/>
        <v>46387</v>
      </c>
      <c r="W152" s="56">
        <f t="shared" si="221"/>
        <v>46418</v>
      </c>
      <c r="X152" s="56">
        <f t="shared" si="221"/>
        <v>46446</v>
      </c>
      <c r="Y152" s="56">
        <f t="shared" si="221"/>
        <v>46477</v>
      </c>
      <c r="Z152" s="56">
        <f t="shared" si="221"/>
        <v>46507</v>
      </c>
      <c r="AA152" s="56">
        <f t="shared" si="221"/>
        <v>46538</v>
      </c>
      <c r="AB152" s="56">
        <f t="shared" si="221"/>
        <v>46568</v>
      </c>
      <c r="AC152" s="56">
        <f t="shared" si="221"/>
        <v>46599</v>
      </c>
      <c r="AD152" s="56">
        <f t="shared" si="221"/>
        <v>46630</v>
      </c>
      <c r="AE152" s="56">
        <f t="shared" si="221"/>
        <v>46660</v>
      </c>
      <c r="AF152" s="56">
        <f t="shared" si="221"/>
        <v>46691</v>
      </c>
      <c r="AG152" s="56">
        <f t="shared" si="221"/>
        <v>46721</v>
      </c>
      <c r="AH152" s="56">
        <f t="shared" si="221"/>
        <v>46752</v>
      </c>
      <c r="AI152" s="57" t="s">
        <v>83</v>
      </c>
      <c r="AJ152" s="27"/>
    </row>
    <row r="153" spans="1:36" x14ac:dyDescent="0.25">
      <c r="A153" s="27">
        <v>1</v>
      </c>
      <c r="G153" s="183"/>
      <c r="S153" s="16"/>
      <c r="AJ153" s="27"/>
    </row>
    <row r="154" spans="1:36" x14ac:dyDescent="0.25">
      <c r="A154" s="27">
        <f>A153+1</f>
        <v>2</v>
      </c>
      <c r="G154" s="183"/>
      <c r="S154" s="16"/>
      <c r="AJ154" s="27"/>
    </row>
    <row r="155" spans="1:36" x14ac:dyDescent="0.25">
      <c r="A155" s="27">
        <f t="shared" ref="A155:A167" si="222">A154+1</f>
        <v>3</v>
      </c>
      <c r="B155" s="38" t="s">
        <v>167</v>
      </c>
      <c r="G155" s="183"/>
      <c r="S155" s="16"/>
      <c r="AJ155" s="27"/>
    </row>
    <row r="156" spans="1:36" x14ac:dyDescent="0.25">
      <c r="A156" s="27">
        <f t="shared" si="222"/>
        <v>4</v>
      </c>
      <c r="G156" s="183"/>
      <c r="S156" s="16"/>
      <c r="AJ156" s="27"/>
    </row>
    <row r="157" spans="1:36" x14ac:dyDescent="0.25">
      <c r="A157" s="27">
        <f t="shared" si="222"/>
        <v>5</v>
      </c>
      <c r="B157" s="16" t="s">
        <v>173</v>
      </c>
      <c r="C157" s="60">
        <v>0.04</v>
      </c>
      <c r="D157" s="41">
        <v>42691</v>
      </c>
      <c r="E157" s="41">
        <v>53662</v>
      </c>
      <c r="F157" s="41"/>
      <c r="G157" s="179">
        <v>29313.739999999954</v>
      </c>
      <c r="H157" s="179">
        <f t="shared" ref="H157:N157" si="223">G157-H185</f>
        <v>29198.339999999953</v>
      </c>
      <c r="I157" s="179">
        <f t="shared" si="223"/>
        <v>29082.939999999951</v>
      </c>
      <c r="J157" s="179">
        <f t="shared" si="223"/>
        <v>28967.53999999995</v>
      </c>
      <c r="K157" s="179">
        <f t="shared" si="223"/>
        <v>28852.139999999948</v>
      </c>
      <c r="L157" s="179">
        <f t="shared" si="223"/>
        <v>28736.739999999947</v>
      </c>
      <c r="M157" s="179">
        <f t="shared" si="223"/>
        <v>28621.339999999946</v>
      </c>
      <c r="N157" s="179">
        <f t="shared" si="223"/>
        <v>28505.939999999944</v>
      </c>
      <c r="O157" s="179">
        <f t="shared" ref="O157:O165" si="224">N157-O185</f>
        <v>28390.539999999943</v>
      </c>
      <c r="P157" s="179">
        <f t="shared" ref="P157:P165" si="225">O157-P185</f>
        <v>28275.139999999941</v>
      </c>
      <c r="Q157" s="179">
        <f t="shared" ref="Q157:Q165" si="226">P157-Q185</f>
        <v>28159.73999999994</v>
      </c>
      <c r="R157" s="179">
        <f t="shared" ref="R157:R165" si="227">Q157-R185</f>
        <v>28044.339999999938</v>
      </c>
      <c r="S157" s="179">
        <f t="shared" ref="S157:S165" si="228">R157-S185</f>
        <v>27928.939999999937</v>
      </c>
      <c r="T157" s="179">
        <f t="shared" ref="T157:T165" si="229">S157-T185</f>
        <v>27813.539999999935</v>
      </c>
      <c r="U157" s="179">
        <f t="shared" ref="U157:U165" si="230">T157-U185</f>
        <v>27698.139999999934</v>
      </c>
      <c r="V157" s="179">
        <f t="shared" ref="V157:V165" si="231">U157-V185</f>
        <v>27582.739999999932</v>
      </c>
      <c r="W157" s="179">
        <f t="shared" ref="W157:W165" si="232">V157-W185</f>
        <v>27467.339999999931</v>
      </c>
      <c r="X157" s="179">
        <f t="shared" ref="X157:X165" si="233">W157-X185</f>
        <v>27351.93999999993</v>
      </c>
      <c r="Y157" s="179">
        <f t="shared" ref="Y157:Y165" si="234">X157-Y185</f>
        <v>27236.539999999928</v>
      </c>
      <c r="Z157" s="179">
        <f t="shared" ref="Z157:Z165" si="235">Y157-Z185</f>
        <v>27121.139999999927</v>
      </c>
      <c r="AA157" s="179">
        <f t="shared" ref="AA157:AA165" si="236">Z157-AA185</f>
        <v>27005.739999999925</v>
      </c>
      <c r="AB157" s="179">
        <f t="shared" ref="AB157:AB165" si="237">AA157-AB185</f>
        <v>26890.339999999924</v>
      </c>
      <c r="AC157" s="179">
        <f t="shared" ref="AC157:AC165" si="238">AB157-AC185</f>
        <v>26774.939999999922</v>
      </c>
      <c r="AD157" s="179">
        <f t="shared" ref="AD157:AD165" si="239">AC157-AD185</f>
        <v>26659.539999999921</v>
      </c>
      <c r="AE157" s="179">
        <f t="shared" ref="AE157:AE165" si="240">AD157-AE185</f>
        <v>26544.139999999919</v>
      </c>
      <c r="AF157" s="179">
        <f t="shared" ref="AF157:AF165" si="241">AE157-AF185</f>
        <v>26428.739999999918</v>
      </c>
      <c r="AG157" s="179">
        <f t="shared" ref="AG157:AG165" si="242">AF157-AG185</f>
        <v>26313.339999999916</v>
      </c>
      <c r="AH157" s="179">
        <f t="shared" ref="AH157:AH165" si="243">AG157-AH185</f>
        <v>26197.939999999915</v>
      </c>
      <c r="AI157" s="179">
        <f>AVERAGE(V157:AH157)</f>
        <v>26890.339999999924</v>
      </c>
      <c r="AJ157" s="27"/>
    </row>
    <row r="158" spans="1:36" x14ac:dyDescent="0.25">
      <c r="A158" s="27">
        <f t="shared" si="222"/>
        <v>6</v>
      </c>
      <c r="B158" s="16" t="s">
        <v>174</v>
      </c>
      <c r="C158" s="60">
        <v>3.7499999999999999E-2</v>
      </c>
      <c r="D158" s="41">
        <v>42991</v>
      </c>
      <c r="E158" s="41">
        <v>53936</v>
      </c>
      <c r="F158" s="41"/>
      <c r="G158" s="179">
        <v>11209.06999999998</v>
      </c>
      <c r="H158" s="179">
        <f t="shared" ref="H158:N158" si="244">G158-H186</f>
        <v>11166.379999999979</v>
      </c>
      <c r="I158" s="179">
        <f t="shared" si="244"/>
        <v>11123.689999999979</v>
      </c>
      <c r="J158" s="179">
        <f t="shared" si="244"/>
        <v>11080.999999999978</v>
      </c>
      <c r="K158" s="179">
        <f t="shared" si="244"/>
        <v>11038.309999999978</v>
      </c>
      <c r="L158" s="179">
        <f t="shared" si="244"/>
        <v>10995.619999999977</v>
      </c>
      <c r="M158" s="179">
        <f t="shared" si="244"/>
        <v>10952.929999999977</v>
      </c>
      <c r="N158" s="179">
        <f t="shared" si="244"/>
        <v>10910.239999999976</v>
      </c>
      <c r="O158" s="179">
        <f t="shared" si="224"/>
        <v>10867.549999999976</v>
      </c>
      <c r="P158" s="179">
        <f t="shared" si="225"/>
        <v>10824.859999999975</v>
      </c>
      <c r="Q158" s="179">
        <f t="shared" si="226"/>
        <v>10782.169999999975</v>
      </c>
      <c r="R158" s="179">
        <f t="shared" si="227"/>
        <v>10739.479999999974</v>
      </c>
      <c r="S158" s="179">
        <f t="shared" si="228"/>
        <v>10696.789999999974</v>
      </c>
      <c r="T158" s="179">
        <f t="shared" si="229"/>
        <v>10654.099999999973</v>
      </c>
      <c r="U158" s="179">
        <f t="shared" si="230"/>
        <v>10611.409999999973</v>
      </c>
      <c r="V158" s="179">
        <f t="shared" si="231"/>
        <v>10568.719999999972</v>
      </c>
      <c r="W158" s="179">
        <f t="shared" si="232"/>
        <v>10526.029999999972</v>
      </c>
      <c r="X158" s="179">
        <f t="shared" si="233"/>
        <v>10483.339999999971</v>
      </c>
      <c r="Y158" s="179">
        <f t="shared" si="234"/>
        <v>10440.649999999971</v>
      </c>
      <c r="Z158" s="179">
        <f t="shared" si="235"/>
        <v>10397.95999999997</v>
      </c>
      <c r="AA158" s="179">
        <f t="shared" si="236"/>
        <v>10355.26999999997</v>
      </c>
      <c r="AB158" s="179">
        <f t="shared" si="237"/>
        <v>10312.579999999969</v>
      </c>
      <c r="AC158" s="179">
        <f t="shared" si="238"/>
        <v>10269.889999999968</v>
      </c>
      <c r="AD158" s="179">
        <f t="shared" si="239"/>
        <v>10227.199999999968</v>
      </c>
      <c r="AE158" s="179">
        <f t="shared" si="240"/>
        <v>10184.509999999967</v>
      </c>
      <c r="AF158" s="179">
        <f t="shared" si="241"/>
        <v>10141.819999999967</v>
      </c>
      <c r="AG158" s="179">
        <f t="shared" si="242"/>
        <v>10099.129999999966</v>
      </c>
      <c r="AH158" s="179">
        <f t="shared" si="243"/>
        <v>10056.439999999966</v>
      </c>
      <c r="AI158" s="179">
        <f t="shared" ref="AI158:AI161" si="245">AVERAGE(V158:AH158)</f>
        <v>10312.579999999967</v>
      </c>
      <c r="AJ158" s="27"/>
    </row>
    <row r="159" spans="1:36" x14ac:dyDescent="0.25">
      <c r="A159" s="27">
        <f t="shared" si="222"/>
        <v>7</v>
      </c>
      <c r="B159" s="16" t="s">
        <v>175</v>
      </c>
      <c r="C159" s="60">
        <v>4.1500000000000002E-2</v>
      </c>
      <c r="D159" s="41">
        <v>43607</v>
      </c>
      <c r="E159" s="41">
        <v>54575</v>
      </c>
      <c r="F159" s="41"/>
      <c r="G159" s="179">
        <v>66842.029999999984</v>
      </c>
      <c r="H159" s="179">
        <f t="shared" ref="H159:N159" si="246">G159-H187</f>
        <v>66606.669999999984</v>
      </c>
      <c r="I159" s="179">
        <f t="shared" si="246"/>
        <v>66371.309999999983</v>
      </c>
      <c r="J159" s="179">
        <f t="shared" si="246"/>
        <v>66135.949999999983</v>
      </c>
      <c r="K159" s="179">
        <f t="shared" si="246"/>
        <v>65900.589999999982</v>
      </c>
      <c r="L159" s="179">
        <f t="shared" si="246"/>
        <v>65665.229999999981</v>
      </c>
      <c r="M159" s="179">
        <f t="shared" si="246"/>
        <v>65429.869999999981</v>
      </c>
      <c r="N159" s="179">
        <f t="shared" si="246"/>
        <v>65194.50999999998</v>
      </c>
      <c r="O159" s="179">
        <f t="shared" si="224"/>
        <v>64959.14999999998</v>
      </c>
      <c r="P159" s="179">
        <f t="shared" si="225"/>
        <v>64723.789999999979</v>
      </c>
      <c r="Q159" s="179">
        <f t="shared" si="226"/>
        <v>64488.429999999978</v>
      </c>
      <c r="R159" s="179">
        <f t="shared" si="227"/>
        <v>64253.069999999978</v>
      </c>
      <c r="S159" s="179">
        <f t="shared" si="228"/>
        <v>64017.709999999977</v>
      </c>
      <c r="T159" s="179">
        <f t="shared" si="229"/>
        <v>63782.349999999977</v>
      </c>
      <c r="U159" s="179">
        <f t="shared" si="230"/>
        <v>63546.989999999976</v>
      </c>
      <c r="V159" s="179">
        <f t="shared" si="231"/>
        <v>63311.629999999976</v>
      </c>
      <c r="W159" s="179">
        <f t="shared" si="232"/>
        <v>63076.269999999975</v>
      </c>
      <c r="X159" s="179">
        <f t="shared" si="233"/>
        <v>62840.909999999974</v>
      </c>
      <c r="Y159" s="179">
        <f t="shared" si="234"/>
        <v>62605.549999999974</v>
      </c>
      <c r="Z159" s="179">
        <f t="shared" si="235"/>
        <v>62370.189999999973</v>
      </c>
      <c r="AA159" s="179">
        <f t="shared" si="236"/>
        <v>62134.829999999973</v>
      </c>
      <c r="AB159" s="179">
        <f t="shared" si="237"/>
        <v>61899.469999999972</v>
      </c>
      <c r="AC159" s="179">
        <f t="shared" si="238"/>
        <v>61664.109999999971</v>
      </c>
      <c r="AD159" s="179">
        <f t="shared" si="239"/>
        <v>61428.749999999971</v>
      </c>
      <c r="AE159" s="179">
        <f t="shared" si="240"/>
        <v>61193.38999999997</v>
      </c>
      <c r="AF159" s="179">
        <f t="shared" si="241"/>
        <v>60958.02999999997</v>
      </c>
      <c r="AG159" s="179">
        <f t="shared" si="242"/>
        <v>60722.669999999969</v>
      </c>
      <c r="AH159" s="179">
        <f t="shared" si="243"/>
        <v>60487.309999999969</v>
      </c>
      <c r="AI159" s="179">
        <f t="shared" si="245"/>
        <v>61899.469999999979</v>
      </c>
      <c r="AJ159" s="27"/>
    </row>
    <row r="160" spans="1:36" x14ac:dyDescent="0.25">
      <c r="A160" s="27">
        <f t="shared" si="222"/>
        <v>8</v>
      </c>
      <c r="B160" s="16" t="s">
        <v>176</v>
      </c>
      <c r="C160" s="60">
        <v>3.2500000000000001E-2</v>
      </c>
      <c r="D160" s="41">
        <v>44340</v>
      </c>
      <c r="E160" s="41">
        <v>55305</v>
      </c>
      <c r="F160" s="41"/>
      <c r="G160" s="179">
        <v>31870.399999999911</v>
      </c>
      <c r="H160" s="179">
        <f t="shared" ref="H160:N160" si="247">G160-H188</f>
        <v>31766.919999999911</v>
      </c>
      <c r="I160" s="179">
        <f t="shared" si="247"/>
        <v>31663.439999999911</v>
      </c>
      <c r="J160" s="179">
        <f t="shared" si="247"/>
        <v>31559.959999999912</v>
      </c>
      <c r="K160" s="179">
        <f t="shared" si="247"/>
        <v>31456.479999999912</v>
      </c>
      <c r="L160" s="179">
        <f t="shared" si="247"/>
        <v>31352.999999999913</v>
      </c>
      <c r="M160" s="179">
        <f t="shared" si="247"/>
        <v>31249.519999999913</v>
      </c>
      <c r="N160" s="179">
        <f t="shared" si="247"/>
        <v>31146.039999999914</v>
      </c>
      <c r="O160" s="179">
        <f t="shared" si="224"/>
        <v>31042.559999999914</v>
      </c>
      <c r="P160" s="179">
        <f t="shared" si="225"/>
        <v>30939.079999999914</v>
      </c>
      <c r="Q160" s="179">
        <f t="shared" si="226"/>
        <v>30835.599999999915</v>
      </c>
      <c r="R160" s="179">
        <f t="shared" si="227"/>
        <v>30732.119999999915</v>
      </c>
      <c r="S160" s="179">
        <f t="shared" si="228"/>
        <v>30628.639999999916</v>
      </c>
      <c r="T160" s="179">
        <f t="shared" si="229"/>
        <v>30525.159999999916</v>
      </c>
      <c r="U160" s="179">
        <f t="shared" si="230"/>
        <v>30421.679999999917</v>
      </c>
      <c r="V160" s="179">
        <f t="shared" si="231"/>
        <v>30318.199999999917</v>
      </c>
      <c r="W160" s="179">
        <f t="shared" si="232"/>
        <v>30214.719999999917</v>
      </c>
      <c r="X160" s="179">
        <f t="shared" si="233"/>
        <v>30111.239999999918</v>
      </c>
      <c r="Y160" s="179">
        <f t="shared" si="234"/>
        <v>30007.759999999918</v>
      </c>
      <c r="Z160" s="179">
        <f t="shared" si="235"/>
        <v>29904.279999999919</v>
      </c>
      <c r="AA160" s="179">
        <f t="shared" si="236"/>
        <v>29800.799999999919</v>
      </c>
      <c r="AB160" s="179">
        <f t="shared" si="237"/>
        <v>29697.31999999992</v>
      </c>
      <c r="AC160" s="179">
        <f t="shared" si="238"/>
        <v>29593.83999999992</v>
      </c>
      <c r="AD160" s="179">
        <f t="shared" si="239"/>
        <v>29490.359999999921</v>
      </c>
      <c r="AE160" s="179">
        <f t="shared" si="240"/>
        <v>29386.879999999921</v>
      </c>
      <c r="AF160" s="179">
        <f t="shared" si="241"/>
        <v>29283.399999999921</v>
      </c>
      <c r="AG160" s="179">
        <f t="shared" si="242"/>
        <v>29179.919999999922</v>
      </c>
      <c r="AH160" s="179">
        <f t="shared" si="243"/>
        <v>29076.439999999922</v>
      </c>
      <c r="AI160" s="179">
        <f t="shared" si="245"/>
        <v>29697.319999999923</v>
      </c>
      <c r="AJ160" s="27"/>
    </row>
    <row r="161" spans="1:48" x14ac:dyDescent="0.25">
      <c r="A161" s="27">
        <f t="shared" si="222"/>
        <v>9</v>
      </c>
      <c r="B161" s="16" t="s">
        <v>177</v>
      </c>
      <c r="C161" s="60">
        <v>4.4499999999999998E-2</v>
      </c>
      <c r="D161" s="41">
        <v>44699</v>
      </c>
      <c r="E161" s="41">
        <v>48366</v>
      </c>
      <c r="F161" s="41"/>
      <c r="G161" s="179">
        <v>20981.899999999983</v>
      </c>
      <c r="H161" s="179">
        <f t="shared" ref="H161:N161" si="248">G161-H189</f>
        <v>20719.629999999983</v>
      </c>
      <c r="I161" s="179">
        <f t="shared" si="248"/>
        <v>20457.359999999982</v>
      </c>
      <c r="J161" s="179">
        <f t="shared" si="248"/>
        <v>20195.089999999982</v>
      </c>
      <c r="K161" s="179">
        <f t="shared" si="248"/>
        <v>19932.819999999982</v>
      </c>
      <c r="L161" s="179">
        <f t="shared" si="248"/>
        <v>19670.549999999981</v>
      </c>
      <c r="M161" s="179">
        <f t="shared" si="248"/>
        <v>19408.279999999981</v>
      </c>
      <c r="N161" s="179">
        <f t="shared" si="248"/>
        <v>19146.00999999998</v>
      </c>
      <c r="O161" s="179">
        <f t="shared" si="224"/>
        <v>18883.73999999998</v>
      </c>
      <c r="P161" s="179">
        <f t="shared" si="225"/>
        <v>18621.469999999979</v>
      </c>
      <c r="Q161" s="179">
        <f t="shared" si="226"/>
        <v>18359.199999999979</v>
      </c>
      <c r="R161" s="179">
        <f t="shared" si="227"/>
        <v>18096.929999999978</v>
      </c>
      <c r="S161" s="179">
        <f t="shared" si="228"/>
        <v>17834.659999999978</v>
      </c>
      <c r="T161" s="179">
        <f t="shared" si="229"/>
        <v>17572.389999999978</v>
      </c>
      <c r="U161" s="179">
        <f t="shared" si="230"/>
        <v>17310.119999999977</v>
      </c>
      <c r="V161" s="179">
        <f t="shared" si="231"/>
        <v>17047.849999999977</v>
      </c>
      <c r="W161" s="179">
        <f t="shared" si="232"/>
        <v>16785.579999999976</v>
      </c>
      <c r="X161" s="179">
        <f t="shared" si="233"/>
        <v>16523.309999999976</v>
      </c>
      <c r="Y161" s="179">
        <f t="shared" si="234"/>
        <v>16261.039999999975</v>
      </c>
      <c r="Z161" s="179">
        <f t="shared" si="235"/>
        <v>15998.769999999975</v>
      </c>
      <c r="AA161" s="179">
        <f t="shared" si="236"/>
        <v>15736.499999999975</v>
      </c>
      <c r="AB161" s="179">
        <f t="shared" si="237"/>
        <v>15474.229999999974</v>
      </c>
      <c r="AC161" s="179">
        <f t="shared" si="238"/>
        <v>15211.959999999974</v>
      </c>
      <c r="AD161" s="179">
        <f t="shared" si="239"/>
        <v>14949.689999999973</v>
      </c>
      <c r="AE161" s="179">
        <f t="shared" si="240"/>
        <v>14687.419999999973</v>
      </c>
      <c r="AF161" s="179">
        <f t="shared" si="241"/>
        <v>14425.149999999972</v>
      </c>
      <c r="AG161" s="179">
        <f t="shared" si="242"/>
        <v>14162.879999999972</v>
      </c>
      <c r="AH161" s="179">
        <f t="shared" si="243"/>
        <v>13900.609999999971</v>
      </c>
      <c r="AI161" s="179">
        <f t="shared" si="245"/>
        <v>15474.229999999972</v>
      </c>
      <c r="AJ161" s="27"/>
    </row>
    <row r="162" spans="1:48" x14ac:dyDescent="0.25">
      <c r="A162" s="27">
        <f t="shared" si="222"/>
        <v>10</v>
      </c>
      <c r="B162" s="21" t="str">
        <f>B73</f>
        <v xml:space="preserve">    Series 5.15%  Note</v>
      </c>
      <c r="C162" s="60">
        <f t="shared" ref="C162:E165" si="249">C28</f>
        <v>5.1499999999999997E-2</v>
      </c>
      <c r="D162" s="41">
        <f t="shared" si="249"/>
        <v>45427</v>
      </c>
      <c r="E162" s="41">
        <f t="shared" si="249"/>
        <v>49004</v>
      </c>
      <c r="F162" s="41"/>
      <c r="G162" s="179">
        <v>37481.189999999959</v>
      </c>
      <c r="H162" s="179">
        <f t="shared" ref="H162:N162" si="250">G162-H190</f>
        <v>37110.209999999955</v>
      </c>
      <c r="I162" s="179">
        <f t="shared" si="250"/>
        <v>36739.229999999952</v>
      </c>
      <c r="J162" s="179">
        <f t="shared" si="250"/>
        <v>36368.249999999949</v>
      </c>
      <c r="K162" s="179">
        <f t="shared" si="250"/>
        <v>35997.269999999946</v>
      </c>
      <c r="L162" s="179">
        <f t="shared" si="250"/>
        <v>35626.289999999943</v>
      </c>
      <c r="M162" s="179">
        <f t="shared" si="250"/>
        <v>35255.309999999939</v>
      </c>
      <c r="N162" s="179">
        <f t="shared" si="250"/>
        <v>34884.329999999936</v>
      </c>
      <c r="O162" s="179">
        <f t="shared" si="224"/>
        <v>34513.349999999933</v>
      </c>
      <c r="P162" s="179">
        <f t="shared" si="225"/>
        <v>34142.36999999993</v>
      </c>
      <c r="Q162" s="179">
        <f t="shared" si="226"/>
        <v>33771.389999999927</v>
      </c>
      <c r="R162" s="179">
        <f t="shared" si="227"/>
        <v>33400.409999999923</v>
      </c>
      <c r="S162" s="179">
        <f t="shared" si="228"/>
        <v>33029.42999999992</v>
      </c>
      <c r="T162" s="179">
        <f t="shared" si="229"/>
        <v>32658.449999999921</v>
      </c>
      <c r="U162" s="179">
        <f t="shared" si="230"/>
        <v>32287.469999999921</v>
      </c>
      <c r="V162" s="179">
        <f t="shared" si="231"/>
        <v>31916.489999999922</v>
      </c>
      <c r="W162" s="179">
        <f t="shared" si="232"/>
        <v>31545.509999999922</v>
      </c>
      <c r="X162" s="179">
        <f t="shared" si="233"/>
        <v>31174.529999999922</v>
      </c>
      <c r="Y162" s="179">
        <f t="shared" si="234"/>
        <v>30803.549999999923</v>
      </c>
      <c r="Z162" s="179">
        <f t="shared" si="235"/>
        <v>30432.569999999923</v>
      </c>
      <c r="AA162" s="179">
        <f t="shared" si="236"/>
        <v>30061.589999999924</v>
      </c>
      <c r="AB162" s="179">
        <f t="shared" si="237"/>
        <v>29690.609999999924</v>
      </c>
      <c r="AC162" s="179">
        <f t="shared" si="238"/>
        <v>29319.629999999925</v>
      </c>
      <c r="AD162" s="179">
        <f t="shared" si="239"/>
        <v>28948.649999999925</v>
      </c>
      <c r="AE162" s="179">
        <f t="shared" si="240"/>
        <v>28577.669999999925</v>
      </c>
      <c r="AF162" s="179">
        <f t="shared" si="241"/>
        <v>28206.689999999926</v>
      </c>
      <c r="AG162" s="179">
        <f t="shared" si="242"/>
        <v>27835.709999999926</v>
      </c>
      <c r="AH162" s="179">
        <f t="shared" si="243"/>
        <v>27464.729999999927</v>
      </c>
      <c r="AI162" s="179">
        <f t="shared" ref="AI162" si="251">AVERAGE(V162:AH162)</f>
        <v>29690.609999999924</v>
      </c>
      <c r="AJ162" s="27"/>
    </row>
    <row r="163" spans="1:48" x14ac:dyDescent="0.25">
      <c r="A163" s="27">
        <f t="shared" si="222"/>
        <v>11</v>
      </c>
      <c r="B163" s="21" t="str">
        <f>B74</f>
        <v xml:space="preserve">    Series 5.45%  Note</v>
      </c>
      <c r="C163" s="60">
        <f t="shared" si="249"/>
        <v>5.45E-2</v>
      </c>
      <c r="D163" s="41">
        <f t="shared" si="249"/>
        <v>45427</v>
      </c>
      <c r="E163" s="41">
        <f t="shared" si="249"/>
        <v>56309</v>
      </c>
      <c r="F163" s="41"/>
      <c r="G163" s="179">
        <v>120161.80999999992</v>
      </c>
      <c r="H163" s="179">
        <f t="shared" ref="H163:N163" si="252">G163-H191</f>
        <v>119809.45999999992</v>
      </c>
      <c r="I163" s="179">
        <f t="shared" si="252"/>
        <v>119457.10999999991</v>
      </c>
      <c r="J163" s="179">
        <f t="shared" si="252"/>
        <v>119104.75999999991</v>
      </c>
      <c r="K163" s="179">
        <f t="shared" si="252"/>
        <v>118752.4099999999</v>
      </c>
      <c r="L163" s="179">
        <f t="shared" si="252"/>
        <v>118400.0599999999</v>
      </c>
      <c r="M163" s="179">
        <f t="shared" si="252"/>
        <v>118047.70999999989</v>
      </c>
      <c r="N163" s="179">
        <f t="shared" si="252"/>
        <v>117695.35999999988</v>
      </c>
      <c r="O163" s="179">
        <f t="shared" si="224"/>
        <v>117343.00999999988</v>
      </c>
      <c r="P163" s="179">
        <f t="shared" si="225"/>
        <v>116990.65999999987</v>
      </c>
      <c r="Q163" s="179">
        <f t="shared" si="226"/>
        <v>116638.30999999987</v>
      </c>
      <c r="R163" s="179">
        <f t="shared" si="227"/>
        <v>116285.95999999986</v>
      </c>
      <c r="S163" s="179">
        <f t="shared" si="228"/>
        <v>115933.60999999986</v>
      </c>
      <c r="T163" s="179">
        <f t="shared" si="229"/>
        <v>115581.25999999985</v>
      </c>
      <c r="U163" s="179">
        <f t="shared" si="230"/>
        <v>115228.90999999984</v>
      </c>
      <c r="V163" s="179">
        <f t="shared" si="231"/>
        <v>114876.55999999984</v>
      </c>
      <c r="W163" s="179">
        <f t="shared" si="232"/>
        <v>114524.20999999983</v>
      </c>
      <c r="X163" s="179">
        <f t="shared" si="233"/>
        <v>114171.85999999983</v>
      </c>
      <c r="Y163" s="179">
        <f t="shared" si="234"/>
        <v>113819.50999999982</v>
      </c>
      <c r="Z163" s="179">
        <f t="shared" si="235"/>
        <v>113467.15999999981</v>
      </c>
      <c r="AA163" s="179">
        <f t="shared" si="236"/>
        <v>113114.80999999981</v>
      </c>
      <c r="AB163" s="179">
        <f t="shared" si="237"/>
        <v>112762.4599999998</v>
      </c>
      <c r="AC163" s="179">
        <f t="shared" si="238"/>
        <v>112410.1099999998</v>
      </c>
      <c r="AD163" s="179">
        <f t="shared" si="239"/>
        <v>112057.75999999979</v>
      </c>
      <c r="AE163" s="179">
        <f t="shared" si="240"/>
        <v>111705.40999999979</v>
      </c>
      <c r="AF163" s="179">
        <f t="shared" si="241"/>
        <v>111353.05999999978</v>
      </c>
      <c r="AG163" s="179">
        <f t="shared" si="242"/>
        <v>111000.70999999977</v>
      </c>
      <c r="AH163" s="179">
        <f t="shared" si="243"/>
        <v>110648.35999999977</v>
      </c>
      <c r="AI163" s="179">
        <f t="shared" ref="AI163:AI165" si="253">AVERAGE(V163:AH163)</f>
        <v>112762.4599999998</v>
      </c>
      <c r="AJ163" s="27"/>
    </row>
    <row r="164" spans="1:48" x14ac:dyDescent="0.25">
      <c r="A164" s="27">
        <f t="shared" si="222"/>
        <v>12</v>
      </c>
      <c r="B164" s="21" t="str">
        <f>B75</f>
        <v xml:space="preserve">    Series 5.25%  Note</v>
      </c>
      <c r="C164" s="60">
        <f t="shared" si="249"/>
        <v>5.2499999999999998E-2</v>
      </c>
      <c r="D164" s="41">
        <f t="shared" si="249"/>
        <v>45731</v>
      </c>
      <c r="E164" s="41">
        <f t="shared" si="249"/>
        <v>49369</v>
      </c>
      <c r="F164" s="41"/>
      <c r="G164" s="179">
        <v>36203.82</v>
      </c>
      <c r="H164" s="179">
        <f t="shared" ref="H164:H165" si="254">G164-H192</f>
        <v>35883.432121500991</v>
      </c>
      <c r="I164" s="179">
        <f t="shared" ref="I164:I165" si="255">H164-I192</f>
        <v>35563.044243001983</v>
      </c>
      <c r="J164" s="179">
        <f t="shared" ref="J164:J165" si="256">I164-J192</f>
        <v>35242.656364502975</v>
      </c>
      <c r="K164" s="179">
        <f t="shared" ref="K164:K165" si="257">J164-K192</f>
        <v>34922.268486003966</v>
      </c>
      <c r="L164" s="179">
        <f t="shared" ref="L164:L165" si="258">K164-L192</f>
        <v>34601.880607504958</v>
      </c>
      <c r="M164" s="179">
        <f t="shared" ref="M164:M165" si="259">L164-M192</f>
        <v>34281.49272900595</v>
      </c>
      <c r="N164" s="179">
        <f t="shared" ref="N164:N165" si="260">M164-N192</f>
        <v>33961.104850506941</v>
      </c>
      <c r="O164" s="179">
        <f t="shared" si="224"/>
        <v>33640.716972007933</v>
      </c>
      <c r="P164" s="179">
        <f t="shared" si="225"/>
        <v>33320.329093508924</v>
      </c>
      <c r="Q164" s="179">
        <f t="shared" si="226"/>
        <v>32999.941215009916</v>
      </c>
      <c r="R164" s="179">
        <f t="shared" si="227"/>
        <v>32679.553336510908</v>
      </c>
      <c r="S164" s="179">
        <f t="shared" si="228"/>
        <v>32359.165458011899</v>
      </c>
      <c r="T164" s="179">
        <f t="shared" si="229"/>
        <v>32038.777579512891</v>
      </c>
      <c r="U164" s="179">
        <f t="shared" si="230"/>
        <v>31718.389701013883</v>
      </c>
      <c r="V164" s="179">
        <f t="shared" si="231"/>
        <v>31398.001822514874</v>
      </c>
      <c r="W164" s="179">
        <f t="shared" si="232"/>
        <v>31077.613944015866</v>
      </c>
      <c r="X164" s="179">
        <f t="shared" si="233"/>
        <v>30757.226065516857</v>
      </c>
      <c r="Y164" s="179">
        <f t="shared" si="234"/>
        <v>30436.838187017849</v>
      </c>
      <c r="Z164" s="179">
        <f t="shared" si="235"/>
        <v>30116.450308518841</v>
      </c>
      <c r="AA164" s="179">
        <f t="shared" si="236"/>
        <v>29796.062430019832</v>
      </c>
      <c r="AB164" s="179">
        <f t="shared" si="237"/>
        <v>29475.674551520824</v>
      </c>
      <c r="AC164" s="179">
        <f t="shared" si="238"/>
        <v>29155.286673021816</v>
      </c>
      <c r="AD164" s="179">
        <f t="shared" si="239"/>
        <v>28834.898794522807</v>
      </c>
      <c r="AE164" s="179">
        <f t="shared" si="240"/>
        <v>28514.510916023799</v>
      </c>
      <c r="AF164" s="179">
        <f t="shared" si="241"/>
        <v>28194.123037524791</v>
      </c>
      <c r="AG164" s="179">
        <f t="shared" si="242"/>
        <v>27873.735159025782</v>
      </c>
      <c r="AH164" s="179">
        <f t="shared" si="243"/>
        <v>27553.347280526774</v>
      </c>
      <c r="AI164" s="179">
        <f t="shared" si="253"/>
        <v>29475.674551520824</v>
      </c>
      <c r="AJ164" s="27"/>
    </row>
    <row r="165" spans="1:48" x14ac:dyDescent="0.25">
      <c r="A165" s="27">
        <f t="shared" si="222"/>
        <v>13</v>
      </c>
      <c r="B165" s="21" t="str">
        <f>B76</f>
        <v xml:space="preserve">    Series 5.70%  Note</v>
      </c>
      <c r="C165" s="60">
        <f t="shared" si="249"/>
        <v>5.7000000000000002E-2</v>
      </c>
      <c r="D165" s="41">
        <f t="shared" si="249"/>
        <v>45915</v>
      </c>
      <c r="E165" s="41">
        <f t="shared" si="249"/>
        <v>56858</v>
      </c>
      <c r="F165" s="16"/>
      <c r="G165" s="179">
        <f>103930-154.17</f>
        <v>103775.83</v>
      </c>
      <c r="H165" s="179">
        <f t="shared" si="254"/>
        <v>103486.76</v>
      </c>
      <c r="I165" s="179">
        <f t="shared" si="255"/>
        <v>103197.68999999999</v>
      </c>
      <c r="J165" s="179">
        <f t="shared" si="256"/>
        <v>102908.61999999998</v>
      </c>
      <c r="K165" s="179">
        <f t="shared" si="257"/>
        <v>102619.54999999997</v>
      </c>
      <c r="L165" s="179">
        <f t="shared" si="258"/>
        <v>102330.47999999997</v>
      </c>
      <c r="M165" s="179">
        <f t="shared" si="259"/>
        <v>102041.40999999996</v>
      </c>
      <c r="N165" s="179">
        <f t="shared" si="260"/>
        <v>101752.33999999995</v>
      </c>
      <c r="O165" s="179">
        <f t="shared" si="224"/>
        <v>101463.26999999995</v>
      </c>
      <c r="P165" s="179">
        <f t="shared" si="225"/>
        <v>101174.19999999994</v>
      </c>
      <c r="Q165" s="179">
        <f t="shared" si="226"/>
        <v>100885.12999999993</v>
      </c>
      <c r="R165" s="179">
        <f t="shared" si="227"/>
        <v>100596.05999999992</v>
      </c>
      <c r="S165" s="179">
        <f t="shared" si="228"/>
        <v>100306.98999999992</v>
      </c>
      <c r="T165" s="179">
        <f t="shared" si="229"/>
        <v>100017.91999999991</v>
      </c>
      <c r="U165" s="179">
        <f t="shared" si="230"/>
        <v>99728.849999999904</v>
      </c>
      <c r="V165" s="179">
        <f t="shared" si="231"/>
        <v>99439.779999999897</v>
      </c>
      <c r="W165" s="179">
        <f t="shared" si="232"/>
        <v>99150.70999999989</v>
      </c>
      <c r="X165" s="179">
        <f t="shared" si="233"/>
        <v>98861.639999999883</v>
      </c>
      <c r="Y165" s="179">
        <f t="shared" si="234"/>
        <v>98572.569999999876</v>
      </c>
      <c r="Z165" s="179">
        <f t="shared" si="235"/>
        <v>98283.499999999869</v>
      </c>
      <c r="AA165" s="179">
        <f t="shared" si="236"/>
        <v>97994.429999999862</v>
      </c>
      <c r="AB165" s="179">
        <f t="shared" si="237"/>
        <v>97705.359999999855</v>
      </c>
      <c r="AC165" s="179">
        <f t="shared" si="238"/>
        <v>97416.289999999848</v>
      </c>
      <c r="AD165" s="179">
        <f t="shared" si="239"/>
        <v>97127.219999999841</v>
      </c>
      <c r="AE165" s="179">
        <f t="shared" si="240"/>
        <v>96838.149999999834</v>
      </c>
      <c r="AF165" s="179">
        <f t="shared" si="241"/>
        <v>96549.079999999827</v>
      </c>
      <c r="AG165" s="179">
        <f t="shared" si="242"/>
        <v>96260.00999999982</v>
      </c>
      <c r="AH165" s="179">
        <f t="shared" si="243"/>
        <v>95970.939999999813</v>
      </c>
      <c r="AI165" s="179">
        <f t="shared" si="253"/>
        <v>97705.359999999841</v>
      </c>
      <c r="AJ165" s="27"/>
    </row>
    <row r="166" spans="1:48" x14ac:dyDescent="0.25">
      <c r="A166" s="27">
        <f t="shared" si="222"/>
        <v>14</v>
      </c>
      <c r="G166" s="183"/>
      <c r="S166" s="16"/>
      <c r="AJ166" s="27"/>
    </row>
    <row r="167" spans="1:48" ht="15.75" thickBot="1" x14ac:dyDescent="0.3">
      <c r="A167" s="27">
        <f t="shared" si="222"/>
        <v>15</v>
      </c>
      <c r="B167" s="21" t="s">
        <v>184</v>
      </c>
      <c r="G167" s="177">
        <f t="shared" ref="G167:AI167" si="261">SUM(G156:G165)</f>
        <v>457839.78999999975</v>
      </c>
      <c r="H167" s="177">
        <f t="shared" si="261"/>
        <v>455747.80212150072</v>
      </c>
      <c r="I167" s="177">
        <f t="shared" si="261"/>
        <v>453655.81424300163</v>
      </c>
      <c r="J167" s="177">
        <f t="shared" si="261"/>
        <v>451563.8263645026</v>
      </c>
      <c r="K167" s="177">
        <f t="shared" si="261"/>
        <v>449471.83848600363</v>
      </c>
      <c r="L167" s="177">
        <f t="shared" si="261"/>
        <v>447379.8506075046</v>
      </c>
      <c r="M167" s="177">
        <f t="shared" si="261"/>
        <v>445287.86272900552</v>
      </c>
      <c r="N167" s="177">
        <f t="shared" si="261"/>
        <v>443195.87485050649</v>
      </c>
      <c r="O167" s="177">
        <f t="shared" si="261"/>
        <v>441103.88697200752</v>
      </c>
      <c r="P167" s="177">
        <f t="shared" si="261"/>
        <v>439011.89909350849</v>
      </c>
      <c r="Q167" s="177">
        <f t="shared" si="261"/>
        <v>436919.9112150094</v>
      </c>
      <c r="R167" s="177">
        <f t="shared" si="261"/>
        <v>434827.92333651037</v>
      </c>
      <c r="S167" s="177">
        <f>SUM(S156:S165)</f>
        <v>432735.9354580114</v>
      </c>
      <c r="T167" s="177">
        <f t="shared" si="261"/>
        <v>430643.94757951237</v>
      </c>
      <c r="U167" s="177">
        <f t="shared" si="261"/>
        <v>428551.95970101329</v>
      </c>
      <c r="V167" s="177">
        <f t="shared" si="261"/>
        <v>426459.97182251432</v>
      </c>
      <c r="W167" s="177">
        <f t="shared" si="261"/>
        <v>424367.98394401529</v>
      </c>
      <c r="X167" s="177">
        <f t="shared" si="261"/>
        <v>422275.99606551626</v>
      </c>
      <c r="Y167" s="177">
        <f t="shared" si="261"/>
        <v>420184.00818701723</v>
      </c>
      <c r="Z167" s="177">
        <f t="shared" si="261"/>
        <v>418092.0203085182</v>
      </c>
      <c r="AA167" s="177">
        <f t="shared" si="261"/>
        <v>416000.03243001923</v>
      </c>
      <c r="AB167" s="177">
        <f t="shared" si="261"/>
        <v>413908.0445515202</v>
      </c>
      <c r="AC167" s="177">
        <f t="shared" si="261"/>
        <v>411816.05667302111</v>
      </c>
      <c r="AD167" s="177">
        <f t="shared" si="261"/>
        <v>409724.06879452214</v>
      </c>
      <c r="AE167" s="177">
        <f t="shared" si="261"/>
        <v>407632.08091602311</v>
      </c>
      <c r="AF167" s="177">
        <f t="shared" si="261"/>
        <v>405540.09303752409</v>
      </c>
      <c r="AG167" s="177">
        <f t="shared" si="261"/>
        <v>403448.10515902506</v>
      </c>
      <c r="AH167" s="177">
        <f t="shared" si="261"/>
        <v>401356.11728052603</v>
      </c>
      <c r="AI167" s="177">
        <f t="shared" si="261"/>
        <v>413908.04455152014</v>
      </c>
      <c r="AJ167" s="34"/>
    </row>
    <row r="168" spans="1:48" ht="15.75" thickTop="1" x14ac:dyDescent="0.25">
      <c r="A168" s="27"/>
      <c r="G168" s="99"/>
      <c r="H168" s="99"/>
      <c r="I168" s="99"/>
      <c r="J168" s="99"/>
      <c r="K168" s="99"/>
      <c r="S168" s="16"/>
      <c r="AJ168" s="27"/>
    </row>
    <row r="169" spans="1:48" x14ac:dyDescent="0.25">
      <c r="A169" s="27"/>
      <c r="G169" s="99"/>
      <c r="H169" s="99"/>
      <c r="I169" s="99"/>
      <c r="J169" s="99"/>
      <c r="K169" s="99"/>
      <c r="S169" s="16"/>
      <c r="AJ169" s="27"/>
    </row>
    <row r="170" spans="1:48" x14ac:dyDescent="0.25">
      <c r="A170" s="27"/>
      <c r="G170" s="181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J170" s="27"/>
    </row>
    <row r="171" spans="1:48" x14ac:dyDescent="0.25">
      <c r="A171" s="131" t="s">
        <v>152</v>
      </c>
      <c r="G171" s="183"/>
      <c r="P171" s="185" t="str">
        <f>$P$1</f>
        <v>W/P - 7-4</v>
      </c>
      <c r="S171" s="16"/>
      <c r="AB171" s="185" t="str">
        <f>$P$95</f>
        <v>W/P - 7-4</v>
      </c>
      <c r="AI171" s="185" t="str">
        <f>$P$95</f>
        <v>W/P - 7-4</v>
      </c>
      <c r="AJ171" s="27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</row>
    <row r="172" spans="1:48" x14ac:dyDescent="0.25">
      <c r="A172" s="131" t="s">
        <v>153</v>
      </c>
      <c r="G172" s="183"/>
      <c r="P172" s="185" t="str">
        <f ca="1">RIGHT(CELL("filename",$A$4),LEN(CELL("filename",$A$4))-SEARCH("\Capital",CELL("filename",$A$4),1))</f>
        <v>Capital Structure\[KAWC 2026 Rate Case - Capital Structure.xlsx]Sch J WPs</v>
      </c>
      <c r="S172" s="16"/>
      <c r="AB172" s="185" t="str">
        <f ca="1">RIGHT(CELL("filename",$A$4),LEN(CELL("filename",$A$4))-SEARCH("\Capital",CELL("filename",$A$4),1))</f>
        <v>Capital Structure\[KAWC 2026 Rate Case - Capital Structure.xlsx]Sch J WPs</v>
      </c>
      <c r="AI172" s="185" t="str">
        <f ca="1">RIGHT(CELL("filename",$A$4),LEN(CELL("filename",$A$4))-SEARCH("\Capital",CELL("filename",$A$4),1))</f>
        <v>Capital Structure\[KAWC 2026 Rate Case - Capital Structure.xlsx]Sch J WPs</v>
      </c>
      <c r="AJ172" s="27"/>
    </row>
    <row r="173" spans="1:48" x14ac:dyDescent="0.25">
      <c r="A173" s="27"/>
      <c r="G173" s="183"/>
      <c r="S173" s="16"/>
      <c r="AJ173" s="27"/>
    </row>
    <row r="174" spans="1:48" x14ac:dyDescent="0.25">
      <c r="A174" s="35" t="s">
        <v>154</v>
      </c>
      <c r="G174" s="183"/>
      <c r="S174" s="16"/>
      <c r="AJ174" s="27"/>
    </row>
    <row r="175" spans="1:48" x14ac:dyDescent="0.25">
      <c r="A175" s="35" t="s">
        <v>302</v>
      </c>
      <c r="G175" s="183"/>
      <c r="S175" s="16"/>
      <c r="AJ175" s="27"/>
    </row>
    <row r="176" spans="1:48" x14ac:dyDescent="0.25">
      <c r="G176" s="183"/>
      <c r="S176" s="16"/>
      <c r="AJ176" s="27"/>
    </row>
    <row r="177" spans="1:36" x14ac:dyDescent="0.25">
      <c r="A177" s="52"/>
      <c r="B177" s="52" t="s">
        <v>117</v>
      </c>
      <c r="C177" s="52"/>
      <c r="D177" s="52"/>
      <c r="E177" s="52"/>
      <c r="F177" s="52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27"/>
    </row>
    <row r="178" spans="1:36" x14ac:dyDescent="0.25">
      <c r="A178" s="27" t="s">
        <v>79</v>
      </c>
      <c r="B178" s="27" t="s">
        <v>157</v>
      </c>
      <c r="C178" s="27" t="s">
        <v>108</v>
      </c>
      <c r="D178" s="27"/>
      <c r="E178" s="27"/>
      <c r="F178" s="27"/>
      <c r="G178" s="27" t="s">
        <v>187</v>
      </c>
      <c r="H178" s="27" t="s">
        <v>187</v>
      </c>
      <c r="I178" s="27" t="s">
        <v>187</v>
      </c>
      <c r="J178" s="27" t="s">
        <v>187</v>
      </c>
      <c r="K178" s="27" t="s">
        <v>187</v>
      </c>
      <c r="L178" s="27" t="s">
        <v>187</v>
      </c>
      <c r="M178" s="27" t="s">
        <v>187</v>
      </c>
      <c r="N178" s="27" t="s">
        <v>187</v>
      </c>
      <c r="O178" s="27" t="s">
        <v>187</v>
      </c>
      <c r="P178" s="27" t="s">
        <v>187</v>
      </c>
      <c r="Q178" s="27" t="s">
        <v>187</v>
      </c>
      <c r="R178" s="27" t="s">
        <v>187</v>
      </c>
      <c r="S178" s="27" t="s">
        <v>187</v>
      </c>
      <c r="T178" s="27" t="s">
        <v>187</v>
      </c>
      <c r="U178" s="27" t="s">
        <v>187</v>
      </c>
      <c r="V178" s="27" t="s">
        <v>187</v>
      </c>
      <c r="W178" s="27" t="s">
        <v>187</v>
      </c>
      <c r="X178" s="27" t="s">
        <v>187</v>
      </c>
      <c r="Y178" s="27" t="s">
        <v>187</v>
      </c>
      <c r="Z178" s="27" t="s">
        <v>187</v>
      </c>
      <c r="AA178" s="27" t="s">
        <v>187</v>
      </c>
      <c r="AB178" s="27" t="s">
        <v>187</v>
      </c>
      <c r="AC178" s="27" t="s">
        <v>187</v>
      </c>
      <c r="AD178" s="27" t="s">
        <v>187</v>
      </c>
      <c r="AE178" s="27" t="s">
        <v>187</v>
      </c>
      <c r="AF178" s="27" t="s">
        <v>187</v>
      </c>
      <c r="AG178" s="27" t="s">
        <v>187</v>
      </c>
      <c r="AH178" s="27" t="s">
        <v>187</v>
      </c>
      <c r="AI178" s="27" t="s">
        <v>188</v>
      </c>
      <c r="AJ178" s="27"/>
    </row>
    <row r="179" spans="1:36" x14ac:dyDescent="0.25">
      <c r="A179" s="55" t="s">
        <v>84</v>
      </c>
      <c r="B179" s="55" t="s">
        <v>111</v>
      </c>
      <c r="C179" s="55" t="s">
        <v>111</v>
      </c>
      <c r="D179" s="55" t="s">
        <v>160</v>
      </c>
      <c r="E179" s="55" t="s">
        <v>161</v>
      </c>
      <c r="F179" s="55"/>
      <c r="G179" s="56">
        <f>G$9</f>
        <v>45930</v>
      </c>
      <c r="H179" s="56">
        <f t="shared" ref="H179:AH179" si="262">H$9</f>
        <v>45961</v>
      </c>
      <c r="I179" s="56">
        <f t="shared" si="262"/>
        <v>45991</v>
      </c>
      <c r="J179" s="56">
        <f t="shared" si="262"/>
        <v>46022</v>
      </c>
      <c r="K179" s="56">
        <f t="shared" si="262"/>
        <v>46053</v>
      </c>
      <c r="L179" s="56">
        <f t="shared" si="262"/>
        <v>46081</v>
      </c>
      <c r="M179" s="56">
        <f t="shared" si="262"/>
        <v>46112</v>
      </c>
      <c r="N179" s="56">
        <f t="shared" si="262"/>
        <v>46142</v>
      </c>
      <c r="O179" s="56">
        <f t="shared" si="262"/>
        <v>46173</v>
      </c>
      <c r="P179" s="56">
        <f t="shared" si="262"/>
        <v>46203</v>
      </c>
      <c r="Q179" s="56">
        <f t="shared" si="262"/>
        <v>46234</v>
      </c>
      <c r="R179" s="56">
        <f t="shared" si="262"/>
        <v>46265</v>
      </c>
      <c r="S179" s="56">
        <f t="shared" si="262"/>
        <v>46295</v>
      </c>
      <c r="T179" s="56">
        <f t="shared" si="262"/>
        <v>46326</v>
      </c>
      <c r="U179" s="56">
        <f t="shared" si="262"/>
        <v>46356</v>
      </c>
      <c r="V179" s="56">
        <f t="shared" si="262"/>
        <v>46387</v>
      </c>
      <c r="W179" s="56">
        <f t="shared" si="262"/>
        <v>46418</v>
      </c>
      <c r="X179" s="56">
        <f t="shared" si="262"/>
        <v>46446</v>
      </c>
      <c r="Y179" s="56">
        <f t="shared" si="262"/>
        <v>46477</v>
      </c>
      <c r="Z179" s="56">
        <f t="shared" si="262"/>
        <v>46507</v>
      </c>
      <c r="AA179" s="56">
        <f t="shared" si="262"/>
        <v>46538</v>
      </c>
      <c r="AB179" s="56">
        <f t="shared" si="262"/>
        <v>46568</v>
      </c>
      <c r="AC179" s="56">
        <f t="shared" si="262"/>
        <v>46599</v>
      </c>
      <c r="AD179" s="56">
        <f t="shared" si="262"/>
        <v>46630</v>
      </c>
      <c r="AE179" s="56">
        <f t="shared" si="262"/>
        <v>46660</v>
      </c>
      <c r="AF179" s="56">
        <f t="shared" si="262"/>
        <v>46691</v>
      </c>
      <c r="AG179" s="56">
        <f t="shared" si="262"/>
        <v>46721</v>
      </c>
      <c r="AH179" s="56">
        <f t="shared" si="262"/>
        <v>46752</v>
      </c>
      <c r="AI179" s="57" t="s">
        <v>151</v>
      </c>
      <c r="AJ179" s="27"/>
    </row>
    <row r="180" spans="1:36" x14ac:dyDescent="0.25">
      <c r="A180" s="27">
        <v>1</v>
      </c>
      <c r="G180" s="183"/>
      <c r="S180" s="16"/>
      <c r="AJ180" s="27"/>
    </row>
    <row r="181" spans="1:36" x14ac:dyDescent="0.25">
      <c r="A181" s="27">
        <f>A180+1</f>
        <v>2</v>
      </c>
      <c r="G181" s="183"/>
      <c r="S181" s="16"/>
      <c r="AJ181" s="27"/>
    </row>
    <row r="182" spans="1:36" x14ac:dyDescent="0.25">
      <c r="A182" s="27">
        <f t="shared" ref="A182:A195" si="263">A181+1</f>
        <v>3</v>
      </c>
      <c r="B182" s="38" t="s">
        <v>167</v>
      </c>
      <c r="G182" s="183"/>
      <c r="S182" s="16"/>
      <c r="AJ182" s="27"/>
    </row>
    <row r="183" spans="1:36" x14ac:dyDescent="0.25">
      <c r="A183" s="27">
        <f t="shared" si="263"/>
        <v>4</v>
      </c>
      <c r="G183" s="183"/>
      <c r="S183" s="16"/>
      <c r="AJ183" s="27"/>
    </row>
    <row r="184" spans="1:36" x14ac:dyDescent="0.25">
      <c r="A184" s="27">
        <f t="shared" si="263"/>
        <v>5</v>
      </c>
      <c r="G184" s="183"/>
      <c r="S184" s="16"/>
      <c r="AJ184" s="27"/>
    </row>
    <row r="185" spans="1:36" x14ac:dyDescent="0.25">
      <c r="A185" s="27">
        <f t="shared" si="263"/>
        <v>6</v>
      </c>
      <c r="B185" s="21" t="str">
        <f t="shared" ref="B185:E193" si="264">B157</f>
        <v xml:space="preserve">    Series 4.00%    Note</v>
      </c>
      <c r="C185" s="60">
        <f t="shared" si="264"/>
        <v>0.04</v>
      </c>
      <c r="D185" s="41">
        <f t="shared" si="264"/>
        <v>42691</v>
      </c>
      <c r="E185" s="41">
        <f t="shared" si="264"/>
        <v>53662</v>
      </c>
      <c r="F185" s="41"/>
      <c r="G185" s="99">
        <v>115.4</v>
      </c>
      <c r="H185" s="99">
        <v>115.4</v>
      </c>
      <c r="I185" s="99">
        <v>115.4</v>
      </c>
      <c r="J185" s="99">
        <v>115.4</v>
      </c>
      <c r="K185" s="99">
        <v>115.4</v>
      </c>
      <c r="L185" s="99">
        <v>115.4</v>
      </c>
      <c r="M185" s="99">
        <v>115.4</v>
      </c>
      <c r="N185" s="99">
        <v>115.4</v>
      </c>
      <c r="O185" s="99">
        <v>115.4</v>
      </c>
      <c r="P185" s="99">
        <v>115.4</v>
      </c>
      <c r="Q185" s="99">
        <v>115.4</v>
      </c>
      <c r="R185" s="99">
        <v>115.4</v>
      </c>
      <c r="S185" s="99">
        <v>115.4</v>
      </c>
      <c r="T185" s="99">
        <v>115.4</v>
      </c>
      <c r="U185" s="99">
        <v>115.4</v>
      </c>
      <c r="V185" s="99">
        <v>115.4</v>
      </c>
      <c r="W185" s="99">
        <v>115.4</v>
      </c>
      <c r="X185" s="99">
        <v>115.4</v>
      </c>
      <c r="Y185" s="99">
        <v>115.4</v>
      </c>
      <c r="Z185" s="99">
        <v>115.4</v>
      </c>
      <c r="AA185" s="99">
        <v>115.4</v>
      </c>
      <c r="AB185" s="99">
        <v>115.4</v>
      </c>
      <c r="AC185" s="99">
        <v>115.4</v>
      </c>
      <c r="AD185" s="99">
        <v>115.4</v>
      </c>
      <c r="AE185" s="99">
        <v>115.4</v>
      </c>
      <c r="AF185" s="99">
        <v>115.4</v>
      </c>
      <c r="AG185" s="99">
        <v>115.4</v>
      </c>
      <c r="AH185" s="99">
        <v>115.4</v>
      </c>
      <c r="AI185" s="99">
        <f>SUM(W185:AH185)</f>
        <v>1384.8000000000002</v>
      </c>
      <c r="AJ185" s="184"/>
    </row>
    <row r="186" spans="1:36" x14ac:dyDescent="0.25">
      <c r="A186" s="27">
        <f t="shared" si="263"/>
        <v>7</v>
      </c>
      <c r="B186" s="21" t="str">
        <f t="shared" si="264"/>
        <v xml:space="preserve">    Series 3.75%    Note</v>
      </c>
      <c r="C186" s="60">
        <f t="shared" si="264"/>
        <v>3.7499999999999999E-2</v>
      </c>
      <c r="D186" s="41">
        <f t="shared" si="264"/>
        <v>42991</v>
      </c>
      <c r="E186" s="41">
        <f t="shared" si="264"/>
        <v>53936</v>
      </c>
      <c r="F186" s="41"/>
      <c r="G186" s="99">
        <v>42.69</v>
      </c>
      <c r="H186" s="99">
        <v>42.69</v>
      </c>
      <c r="I186" s="99">
        <v>42.69</v>
      </c>
      <c r="J186" s="99">
        <v>42.69</v>
      </c>
      <c r="K186" s="99">
        <v>42.69</v>
      </c>
      <c r="L186" s="99">
        <v>42.69</v>
      </c>
      <c r="M186" s="99">
        <v>42.69</v>
      </c>
      <c r="N186" s="99">
        <v>42.69</v>
      </c>
      <c r="O186" s="99">
        <v>42.69</v>
      </c>
      <c r="P186" s="99">
        <v>42.69</v>
      </c>
      <c r="Q186" s="99">
        <v>42.69</v>
      </c>
      <c r="R186" s="99">
        <v>42.69</v>
      </c>
      <c r="S186" s="99">
        <v>42.69</v>
      </c>
      <c r="T186" s="99">
        <v>42.69</v>
      </c>
      <c r="U186" s="99">
        <v>42.69</v>
      </c>
      <c r="V186" s="99">
        <v>42.69</v>
      </c>
      <c r="W186" s="99">
        <v>42.69</v>
      </c>
      <c r="X186" s="99">
        <v>42.69</v>
      </c>
      <c r="Y186" s="99">
        <v>42.69</v>
      </c>
      <c r="Z186" s="99">
        <v>42.69</v>
      </c>
      <c r="AA186" s="99">
        <v>42.69</v>
      </c>
      <c r="AB186" s="99">
        <v>42.69</v>
      </c>
      <c r="AC186" s="99">
        <v>42.69</v>
      </c>
      <c r="AD186" s="99">
        <v>42.69</v>
      </c>
      <c r="AE186" s="99">
        <v>42.69</v>
      </c>
      <c r="AF186" s="99">
        <v>42.69</v>
      </c>
      <c r="AG186" s="99">
        <v>42.69</v>
      </c>
      <c r="AH186" s="99">
        <v>42.69</v>
      </c>
      <c r="AI186" s="99">
        <f>SUM(W186:AH186)</f>
        <v>512.28</v>
      </c>
      <c r="AJ186" s="184"/>
    </row>
    <row r="187" spans="1:36" x14ac:dyDescent="0.25">
      <c r="A187" s="27">
        <f t="shared" si="263"/>
        <v>8</v>
      </c>
      <c r="B187" s="21" t="str">
        <f t="shared" si="264"/>
        <v xml:space="preserve">    Series 4.15%    Note</v>
      </c>
      <c r="C187" s="60">
        <f t="shared" si="264"/>
        <v>4.1500000000000002E-2</v>
      </c>
      <c r="D187" s="41">
        <f t="shared" si="264"/>
        <v>43607</v>
      </c>
      <c r="E187" s="41">
        <f t="shared" si="264"/>
        <v>54575</v>
      </c>
      <c r="F187" s="41"/>
      <c r="G187" s="99">
        <v>235.36</v>
      </c>
      <c r="H187" s="99">
        <v>235.36</v>
      </c>
      <c r="I187" s="99">
        <v>235.36</v>
      </c>
      <c r="J187" s="99">
        <v>235.36</v>
      </c>
      <c r="K187" s="99">
        <v>235.36</v>
      </c>
      <c r="L187" s="99">
        <v>235.36</v>
      </c>
      <c r="M187" s="99">
        <v>235.36</v>
      </c>
      <c r="N187" s="99">
        <v>235.36</v>
      </c>
      <c r="O187" s="99">
        <v>235.36</v>
      </c>
      <c r="P187" s="99">
        <v>235.36</v>
      </c>
      <c r="Q187" s="99">
        <v>235.36</v>
      </c>
      <c r="R187" s="99">
        <v>235.36</v>
      </c>
      <c r="S187" s="99">
        <v>235.36</v>
      </c>
      <c r="T187" s="99">
        <v>235.36</v>
      </c>
      <c r="U187" s="99">
        <v>235.36</v>
      </c>
      <c r="V187" s="99">
        <v>235.36</v>
      </c>
      <c r="W187" s="99">
        <v>235.36</v>
      </c>
      <c r="X187" s="99">
        <v>235.36</v>
      </c>
      <c r="Y187" s="99">
        <v>235.36</v>
      </c>
      <c r="Z187" s="99">
        <v>235.36</v>
      </c>
      <c r="AA187" s="99">
        <v>235.36</v>
      </c>
      <c r="AB187" s="99">
        <v>235.36</v>
      </c>
      <c r="AC187" s="99">
        <v>235.36</v>
      </c>
      <c r="AD187" s="99">
        <v>235.36</v>
      </c>
      <c r="AE187" s="99">
        <v>235.36</v>
      </c>
      <c r="AF187" s="99">
        <v>235.36</v>
      </c>
      <c r="AG187" s="99">
        <v>235.36</v>
      </c>
      <c r="AH187" s="99">
        <v>235.36</v>
      </c>
      <c r="AI187" s="99">
        <f t="shared" ref="AI187:AI189" si="265">SUM(W187:AH187)</f>
        <v>2824.3200000000011</v>
      </c>
      <c r="AJ187" s="184"/>
    </row>
    <row r="188" spans="1:36" x14ac:dyDescent="0.25">
      <c r="A188" s="27">
        <f t="shared" si="263"/>
        <v>9</v>
      </c>
      <c r="B188" s="21" t="str">
        <f t="shared" si="264"/>
        <v xml:space="preserve">    Series 3.25%  Note</v>
      </c>
      <c r="C188" s="60">
        <f t="shared" si="264"/>
        <v>3.2500000000000001E-2</v>
      </c>
      <c r="D188" s="41">
        <f t="shared" si="264"/>
        <v>44340</v>
      </c>
      <c r="E188" s="41">
        <f t="shared" si="264"/>
        <v>55305</v>
      </c>
      <c r="F188" s="41"/>
      <c r="G188" s="99">
        <v>103.48</v>
      </c>
      <c r="H188" s="99">
        <v>103.48</v>
      </c>
      <c r="I188" s="99">
        <v>103.48</v>
      </c>
      <c r="J188" s="99">
        <v>103.48</v>
      </c>
      <c r="K188" s="99">
        <v>103.48</v>
      </c>
      <c r="L188" s="99">
        <v>103.48</v>
      </c>
      <c r="M188" s="99">
        <v>103.48</v>
      </c>
      <c r="N188" s="99">
        <v>103.48</v>
      </c>
      <c r="O188" s="99">
        <v>103.48</v>
      </c>
      <c r="P188" s="99">
        <v>103.48</v>
      </c>
      <c r="Q188" s="99">
        <v>103.48</v>
      </c>
      <c r="R188" s="99">
        <v>103.48</v>
      </c>
      <c r="S188" s="99">
        <v>103.48</v>
      </c>
      <c r="T188" s="99">
        <v>103.48</v>
      </c>
      <c r="U188" s="99">
        <v>103.48</v>
      </c>
      <c r="V188" s="99">
        <v>103.48</v>
      </c>
      <c r="W188" s="99">
        <v>103.48</v>
      </c>
      <c r="X188" s="99">
        <v>103.48</v>
      </c>
      <c r="Y188" s="99">
        <v>103.48</v>
      </c>
      <c r="Z188" s="99">
        <v>103.48</v>
      </c>
      <c r="AA188" s="99">
        <v>103.48</v>
      </c>
      <c r="AB188" s="99">
        <v>103.48</v>
      </c>
      <c r="AC188" s="99">
        <v>103.48</v>
      </c>
      <c r="AD188" s="99">
        <v>103.48</v>
      </c>
      <c r="AE188" s="99">
        <v>103.48</v>
      </c>
      <c r="AF188" s="99">
        <v>103.48</v>
      </c>
      <c r="AG188" s="99">
        <v>103.48</v>
      </c>
      <c r="AH188" s="99">
        <v>103.48</v>
      </c>
      <c r="AI188" s="99">
        <f t="shared" si="265"/>
        <v>1241.76</v>
      </c>
      <c r="AJ188" s="184"/>
    </row>
    <row r="189" spans="1:36" x14ac:dyDescent="0.25">
      <c r="A189" s="27">
        <f t="shared" si="263"/>
        <v>10</v>
      </c>
      <c r="B189" s="21" t="str">
        <f t="shared" si="264"/>
        <v xml:space="preserve">    Series 4.45%  Note</v>
      </c>
      <c r="C189" s="60">
        <f t="shared" si="264"/>
        <v>4.4499999999999998E-2</v>
      </c>
      <c r="D189" s="41">
        <f t="shared" si="264"/>
        <v>44699</v>
      </c>
      <c r="E189" s="41">
        <f t="shared" si="264"/>
        <v>48366</v>
      </c>
      <c r="F189" s="41"/>
      <c r="G189" s="99">
        <v>262.27</v>
      </c>
      <c r="H189" s="99">
        <v>262.27</v>
      </c>
      <c r="I189" s="99">
        <v>262.27</v>
      </c>
      <c r="J189" s="99">
        <v>262.27</v>
      </c>
      <c r="K189" s="99">
        <v>262.27</v>
      </c>
      <c r="L189" s="99">
        <v>262.27</v>
      </c>
      <c r="M189" s="99">
        <v>262.27</v>
      </c>
      <c r="N189" s="99">
        <v>262.27</v>
      </c>
      <c r="O189" s="99">
        <v>262.27</v>
      </c>
      <c r="P189" s="99">
        <v>262.27</v>
      </c>
      <c r="Q189" s="99">
        <v>262.27</v>
      </c>
      <c r="R189" s="99">
        <v>262.27</v>
      </c>
      <c r="S189" s="99">
        <v>262.27</v>
      </c>
      <c r="T189" s="99">
        <v>262.27</v>
      </c>
      <c r="U189" s="99">
        <v>262.27</v>
      </c>
      <c r="V189" s="99">
        <v>262.27</v>
      </c>
      <c r="W189" s="99">
        <v>262.27</v>
      </c>
      <c r="X189" s="99">
        <v>262.27</v>
      </c>
      <c r="Y189" s="99">
        <v>262.27</v>
      </c>
      <c r="Z189" s="99">
        <v>262.27</v>
      </c>
      <c r="AA189" s="99">
        <v>262.27</v>
      </c>
      <c r="AB189" s="99">
        <v>262.27</v>
      </c>
      <c r="AC189" s="99">
        <v>262.27</v>
      </c>
      <c r="AD189" s="99">
        <v>262.27</v>
      </c>
      <c r="AE189" s="99">
        <v>262.27</v>
      </c>
      <c r="AF189" s="99">
        <v>262.27</v>
      </c>
      <c r="AG189" s="99">
        <v>262.27</v>
      </c>
      <c r="AH189" s="99">
        <v>262.27</v>
      </c>
      <c r="AI189" s="99">
        <f t="shared" si="265"/>
        <v>3147.24</v>
      </c>
      <c r="AJ189" s="184"/>
    </row>
    <row r="190" spans="1:36" x14ac:dyDescent="0.25">
      <c r="A190" s="27">
        <f t="shared" si="263"/>
        <v>11</v>
      </c>
      <c r="B190" s="21" t="str">
        <f t="shared" si="264"/>
        <v xml:space="preserve">    Series 5.15%  Note</v>
      </c>
      <c r="C190" s="60">
        <f t="shared" si="264"/>
        <v>5.1499999999999997E-2</v>
      </c>
      <c r="D190" s="41">
        <f t="shared" si="264"/>
        <v>45427</v>
      </c>
      <c r="E190" s="41">
        <f t="shared" si="264"/>
        <v>49004</v>
      </c>
      <c r="F190" s="41"/>
      <c r="G190" s="99">
        <v>370.98</v>
      </c>
      <c r="H190" s="99">
        <v>370.98</v>
      </c>
      <c r="I190" s="99">
        <v>370.98</v>
      </c>
      <c r="J190" s="99">
        <v>370.98</v>
      </c>
      <c r="K190" s="99">
        <v>370.98</v>
      </c>
      <c r="L190" s="99">
        <v>370.98</v>
      </c>
      <c r="M190" s="99">
        <v>370.98</v>
      </c>
      <c r="N190" s="99">
        <v>370.98</v>
      </c>
      <c r="O190" s="99">
        <v>370.98</v>
      </c>
      <c r="P190" s="99">
        <v>370.98</v>
      </c>
      <c r="Q190" s="99">
        <v>370.98</v>
      </c>
      <c r="R190" s="99">
        <v>370.98</v>
      </c>
      <c r="S190" s="99">
        <v>370.98</v>
      </c>
      <c r="T190" s="99">
        <v>370.98</v>
      </c>
      <c r="U190" s="99">
        <v>370.98</v>
      </c>
      <c r="V190" s="99">
        <v>370.98</v>
      </c>
      <c r="W190" s="99">
        <v>370.98</v>
      </c>
      <c r="X190" s="99">
        <v>370.98</v>
      </c>
      <c r="Y190" s="99">
        <v>370.98</v>
      </c>
      <c r="Z190" s="99">
        <v>370.98</v>
      </c>
      <c r="AA190" s="99">
        <v>370.98</v>
      </c>
      <c r="AB190" s="99">
        <v>370.98</v>
      </c>
      <c r="AC190" s="99">
        <v>370.98</v>
      </c>
      <c r="AD190" s="99">
        <v>370.98</v>
      </c>
      <c r="AE190" s="99">
        <v>370.98</v>
      </c>
      <c r="AF190" s="99">
        <v>370.98</v>
      </c>
      <c r="AG190" s="99">
        <v>370.98</v>
      </c>
      <c r="AH190" s="99">
        <v>370.98</v>
      </c>
      <c r="AI190" s="99">
        <f>SUM(W190:AH190)</f>
        <v>4451.76</v>
      </c>
      <c r="AJ190" s="184"/>
    </row>
    <row r="191" spans="1:36" x14ac:dyDescent="0.25">
      <c r="A191" s="27">
        <f t="shared" si="263"/>
        <v>12</v>
      </c>
      <c r="B191" s="21" t="str">
        <f t="shared" si="264"/>
        <v xml:space="preserve">    Series 5.45%  Note</v>
      </c>
      <c r="C191" s="60">
        <f t="shared" si="264"/>
        <v>5.45E-2</v>
      </c>
      <c r="D191" s="41">
        <f t="shared" si="264"/>
        <v>45427</v>
      </c>
      <c r="E191" s="41">
        <f t="shared" si="264"/>
        <v>56309</v>
      </c>
      <c r="F191" s="41"/>
      <c r="G191" s="99">
        <v>352.35</v>
      </c>
      <c r="H191" s="99">
        <v>352.35</v>
      </c>
      <c r="I191" s="99">
        <v>352.35</v>
      </c>
      <c r="J191" s="99">
        <v>352.35</v>
      </c>
      <c r="K191" s="99">
        <v>352.35</v>
      </c>
      <c r="L191" s="99">
        <v>352.35</v>
      </c>
      <c r="M191" s="99">
        <v>352.35</v>
      </c>
      <c r="N191" s="99">
        <v>352.35</v>
      </c>
      <c r="O191" s="99">
        <v>352.35</v>
      </c>
      <c r="P191" s="99">
        <v>352.35</v>
      </c>
      <c r="Q191" s="99">
        <v>352.35</v>
      </c>
      <c r="R191" s="99">
        <v>352.35</v>
      </c>
      <c r="S191" s="99">
        <v>352.35</v>
      </c>
      <c r="T191" s="99">
        <v>352.35</v>
      </c>
      <c r="U191" s="99">
        <v>352.35</v>
      </c>
      <c r="V191" s="99">
        <v>352.35</v>
      </c>
      <c r="W191" s="99">
        <v>352.35</v>
      </c>
      <c r="X191" s="99">
        <v>352.35</v>
      </c>
      <c r="Y191" s="99">
        <v>352.35</v>
      </c>
      <c r="Z191" s="99">
        <v>352.35</v>
      </c>
      <c r="AA191" s="99">
        <v>352.35</v>
      </c>
      <c r="AB191" s="99">
        <v>352.35</v>
      </c>
      <c r="AC191" s="99">
        <v>352.35</v>
      </c>
      <c r="AD191" s="99">
        <v>352.35</v>
      </c>
      <c r="AE191" s="99">
        <v>352.35</v>
      </c>
      <c r="AF191" s="99">
        <v>352.35</v>
      </c>
      <c r="AG191" s="99">
        <v>352.35</v>
      </c>
      <c r="AH191" s="99">
        <v>352.35</v>
      </c>
      <c r="AI191" s="99">
        <f>SUM(W191:AH191)</f>
        <v>4228.2</v>
      </c>
      <c r="AJ191" s="184"/>
    </row>
    <row r="192" spans="1:36" x14ac:dyDescent="0.25">
      <c r="A192" s="27">
        <f t="shared" si="263"/>
        <v>13</v>
      </c>
      <c r="B192" s="21" t="str">
        <f t="shared" si="264"/>
        <v xml:space="preserve">    Series 5.25%  Note</v>
      </c>
      <c r="C192" s="60">
        <f t="shared" si="264"/>
        <v>5.2499999999999998E-2</v>
      </c>
      <c r="D192" s="41">
        <f t="shared" si="264"/>
        <v>45731</v>
      </c>
      <c r="E192" s="41">
        <f t="shared" si="264"/>
        <v>49369</v>
      </c>
      <c r="F192" s="41"/>
      <c r="G192" s="99">
        <v>320.38787849900933</v>
      </c>
      <c r="H192" s="99">
        <f t="shared" ref="H192" si="266">G192</f>
        <v>320.38787849900933</v>
      </c>
      <c r="I192" s="99">
        <f t="shared" ref="I192" si="267">H192</f>
        <v>320.38787849900933</v>
      </c>
      <c r="J192" s="99">
        <f t="shared" ref="J192" si="268">I192</f>
        <v>320.38787849900933</v>
      </c>
      <c r="K192" s="99">
        <f t="shared" ref="K192" si="269">J192</f>
        <v>320.38787849900933</v>
      </c>
      <c r="L192" s="99">
        <f t="shared" ref="L192" si="270">K192</f>
        <v>320.38787849900933</v>
      </c>
      <c r="M192" s="99">
        <f t="shared" ref="M192" si="271">L192</f>
        <v>320.38787849900933</v>
      </c>
      <c r="N192" s="99">
        <f t="shared" ref="N192" si="272">M192</f>
        <v>320.38787849900933</v>
      </c>
      <c r="O192" s="99">
        <f t="shared" ref="O192" si="273">N192</f>
        <v>320.38787849900933</v>
      </c>
      <c r="P192" s="99">
        <f t="shared" ref="P192" si="274">O192</f>
        <v>320.38787849900933</v>
      </c>
      <c r="Q192" s="99">
        <f t="shared" ref="Q192" si="275">P192</f>
        <v>320.38787849900933</v>
      </c>
      <c r="R192" s="99">
        <f t="shared" ref="R192:AH192" si="276">Q192</f>
        <v>320.38787849900933</v>
      </c>
      <c r="S192" s="99">
        <f t="shared" si="276"/>
        <v>320.38787849900933</v>
      </c>
      <c r="T192" s="99">
        <f t="shared" si="276"/>
        <v>320.38787849900933</v>
      </c>
      <c r="U192" s="99">
        <f t="shared" si="276"/>
        <v>320.38787849900933</v>
      </c>
      <c r="V192" s="99">
        <f t="shared" si="276"/>
        <v>320.38787849900933</v>
      </c>
      <c r="W192" s="99">
        <f t="shared" si="276"/>
        <v>320.38787849900933</v>
      </c>
      <c r="X192" s="99">
        <f t="shared" si="276"/>
        <v>320.38787849900933</v>
      </c>
      <c r="Y192" s="99">
        <f t="shared" si="276"/>
        <v>320.38787849900933</v>
      </c>
      <c r="Z192" s="99">
        <f t="shared" si="276"/>
        <v>320.38787849900933</v>
      </c>
      <c r="AA192" s="99">
        <f t="shared" si="276"/>
        <v>320.38787849900933</v>
      </c>
      <c r="AB192" s="99">
        <f t="shared" si="276"/>
        <v>320.38787849900933</v>
      </c>
      <c r="AC192" s="99">
        <f t="shared" si="276"/>
        <v>320.38787849900933</v>
      </c>
      <c r="AD192" s="99">
        <f t="shared" si="276"/>
        <v>320.38787849900933</v>
      </c>
      <c r="AE192" s="99">
        <f t="shared" si="276"/>
        <v>320.38787849900933</v>
      </c>
      <c r="AF192" s="99">
        <f t="shared" si="276"/>
        <v>320.38787849900933</v>
      </c>
      <c r="AG192" s="99">
        <f t="shared" si="276"/>
        <v>320.38787849900933</v>
      </c>
      <c r="AH192" s="99">
        <f t="shared" si="276"/>
        <v>320.38787849900933</v>
      </c>
      <c r="AI192" s="99">
        <f>SUM(W192:AH192)</f>
        <v>3844.6545419881118</v>
      </c>
      <c r="AJ192" s="184"/>
    </row>
    <row r="193" spans="1:36" x14ac:dyDescent="0.25">
      <c r="A193" s="27">
        <f t="shared" si="263"/>
        <v>14</v>
      </c>
      <c r="B193" s="21" t="str">
        <f t="shared" si="264"/>
        <v xml:space="preserve">    Series 5.70%  Note</v>
      </c>
      <c r="C193" s="60">
        <f t="shared" si="264"/>
        <v>5.7000000000000002E-2</v>
      </c>
      <c r="D193" s="41">
        <f t="shared" si="264"/>
        <v>45915</v>
      </c>
      <c r="E193" s="41">
        <f t="shared" si="264"/>
        <v>56858</v>
      </c>
      <c r="F193" s="41"/>
      <c r="G193" s="99">
        <v>154.16999999999999</v>
      </c>
      <c r="H193" s="99">
        <v>289.07</v>
      </c>
      <c r="I193" s="99">
        <f t="shared" ref="I193" si="277">H193</f>
        <v>289.07</v>
      </c>
      <c r="J193" s="99">
        <f t="shared" ref="J193" si="278">I193</f>
        <v>289.07</v>
      </c>
      <c r="K193" s="99">
        <f t="shared" ref="K193" si="279">J193</f>
        <v>289.07</v>
      </c>
      <c r="L193" s="99">
        <f t="shared" ref="L193" si="280">K193</f>
        <v>289.07</v>
      </c>
      <c r="M193" s="99">
        <f t="shared" ref="M193" si="281">L193</f>
        <v>289.07</v>
      </c>
      <c r="N193" s="99">
        <f t="shared" ref="N193" si="282">M193</f>
        <v>289.07</v>
      </c>
      <c r="O193" s="99">
        <f t="shared" ref="O193" si="283">N193</f>
        <v>289.07</v>
      </c>
      <c r="P193" s="99">
        <f t="shared" ref="P193" si="284">O193</f>
        <v>289.07</v>
      </c>
      <c r="Q193" s="99">
        <f t="shared" ref="Q193" si="285">P193</f>
        <v>289.07</v>
      </c>
      <c r="R193" s="99">
        <f t="shared" ref="R193" si="286">Q193</f>
        <v>289.07</v>
      </c>
      <c r="S193" s="99">
        <f t="shared" ref="S193" si="287">R193</f>
        <v>289.07</v>
      </c>
      <c r="T193" s="99">
        <f t="shared" ref="T193" si="288">S193</f>
        <v>289.07</v>
      </c>
      <c r="U193" s="99">
        <f t="shared" ref="U193" si="289">T193</f>
        <v>289.07</v>
      </c>
      <c r="V193" s="99">
        <f t="shared" ref="V193" si="290">U193</f>
        <v>289.07</v>
      </c>
      <c r="W193" s="99">
        <f t="shared" ref="W193" si="291">V193</f>
        <v>289.07</v>
      </c>
      <c r="X193" s="99">
        <f t="shared" ref="X193" si="292">W193</f>
        <v>289.07</v>
      </c>
      <c r="Y193" s="99">
        <f t="shared" ref="Y193" si="293">X193</f>
        <v>289.07</v>
      </c>
      <c r="Z193" s="99">
        <f t="shared" ref="Z193" si="294">Y193</f>
        <v>289.07</v>
      </c>
      <c r="AA193" s="99">
        <f t="shared" ref="AA193" si="295">Z193</f>
        <v>289.07</v>
      </c>
      <c r="AB193" s="99">
        <f t="shared" ref="AB193" si="296">AA193</f>
        <v>289.07</v>
      </c>
      <c r="AC193" s="99">
        <f t="shared" ref="AC193" si="297">AB193</f>
        <v>289.07</v>
      </c>
      <c r="AD193" s="99">
        <f t="shared" ref="AD193" si="298">AC193</f>
        <v>289.07</v>
      </c>
      <c r="AE193" s="99">
        <f t="shared" ref="AE193" si="299">AD193</f>
        <v>289.07</v>
      </c>
      <c r="AF193" s="99">
        <f t="shared" ref="AF193" si="300">AE193</f>
        <v>289.07</v>
      </c>
      <c r="AG193" s="99">
        <f t="shared" ref="AG193" si="301">AF193</f>
        <v>289.07</v>
      </c>
      <c r="AH193" s="99">
        <f t="shared" ref="AH193" si="302">AG193</f>
        <v>289.07</v>
      </c>
      <c r="AI193" s="99">
        <f>SUM(W193:AH193)</f>
        <v>3468.8400000000006</v>
      </c>
      <c r="AJ193" s="184"/>
    </row>
    <row r="194" spans="1:36" x14ac:dyDescent="0.25">
      <c r="A194" s="27">
        <f t="shared" si="263"/>
        <v>15</v>
      </c>
      <c r="G194" s="183"/>
      <c r="S194" s="16"/>
      <c r="AJ194" s="27"/>
    </row>
    <row r="195" spans="1:36" ht="15.75" thickBot="1" x14ac:dyDescent="0.3">
      <c r="A195" s="27">
        <f t="shared" si="263"/>
        <v>16</v>
      </c>
      <c r="B195" s="21" t="s">
        <v>184</v>
      </c>
      <c r="G195" s="177">
        <f t="shared" ref="G195:AH195" si="303">SUM(G182:G194)</f>
        <v>1957.0878784990095</v>
      </c>
      <c r="H195" s="177">
        <f t="shared" si="303"/>
        <v>2091.9878784990096</v>
      </c>
      <c r="I195" s="177">
        <f t="shared" si="303"/>
        <v>2091.9878784990096</v>
      </c>
      <c r="J195" s="177">
        <f t="shared" si="303"/>
        <v>2091.9878784990096</v>
      </c>
      <c r="K195" s="177">
        <f t="shared" si="303"/>
        <v>2091.9878784990096</v>
      </c>
      <c r="L195" s="177">
        <f t="shared" si="303"/>
        <v>2091.9878784990096</v>
      </c>
      <c r="M195" s="177">
        <f t="shared" si="303"/>
        <v>2091.9878784990096</v>
      </c>
      <c r="N195" s="177">
        <f t="shared" si="303"/>
        <v>2091.9878784990096</v>
      </c>
      <c r="O195" s="177">
        <f t="shared" si="303"/>
        <v>2091.9878784990096</v>
      </c>
      <c r="P195" s="177">
        <f t="shared" si="303"/>
        <v>2091.9878784990096</v>
      </c>
      <c r="Q195" s="177">
        <f t="shared" si="303"/>
        <v>2091.9878784990096</v>
      </c>
      <c r="R195" s="177">
        <f t="shared" si="303"/>
        <v>2091.9878784990096</v>
      </c>
      <c r="S195" s="177">
        <f t="shared" si="303"/>
        <v>2091.9878784990096</v>
      </c>
      <c r="T195" s="177">
        <f t="shared" si="303"/>
        <v>2091.9878784990096</v>
      </c>
      <c r="U195" s="177">
        <f t="shared" si="303"/>
        <v>2091.9878784990096</v>
      </c>
      <c r="V195" s="177">
        <f t="shared" si="303"/>
        <v>2091.9878784990096</v>
      </c>
      <c r="W195" s="177">
        <f t="shared" si="303"/>
        <v>2091.9878784990096</v>
      </c>
      <c r="X195" s="177">
        <f t="shared" si="303"/>
        <v>2091.9878784990096</v>
      </c>
      <c r="Y195" s="177">
        <f t="shared" si="303"/>
        <v>2091.9878784990096</v>
      </c>
      <c r="Z195" s="177">
        <f t="shared" si="303"/>
        <v>2091.9878784990096</v>
      </c>
      <c r="AA195" s="177">
        <f t="shared" si="303"/>
        <v>2091.9878784990096</v>
      </c>
      <c r="AB195" s="177">
        <f t="shared" si="303"/>
        <v>2091.9878784990096</v>
      </c>
      <c r="AC195" s="177">
        <f t="shared" si="303"/>
        <v>2091.9878784990096</v>
      </c>
      <c r="AD195" s="177">
        <f t="shared" si="303"/>
        <v>2091.9878784990096</v>
      </c>
      <c r="AE195" s="177">
        <f t="shared" si="303"/>
        <v>2091.9878784990096</v>
      </c>
      <c r="AF195" s="177">
        <f t="shared" si="303"/>
        <v>2091.9878784990096</v>
      </c>
      <c r="AG195" s="177">
        <f t="shared" si="303"/>
        <v>2091.9878784990096</v>
      </c>
      <c r="AH195" s="177">
        <f t="shared" si="303"/>
        <v>2091.9878784990096</v>
      </c>
      <c r="AI195" s="177">
        <f>SUM(AI182:AI194)</f>
        <v>25103.854541988112</v>
      </c>
      <c r="AJ195" s="27"/>
    </row>
    <row r="196" spans="1:36" ht="15.75" thickTop="1" x14ac:dyDescent="0.25">
      <c r="A196" s="27"/>
      <c r="G196" s="183"/>
      <c r="S196" s="16"/>
      <c r="AJ196" s="27"/>
    </row>
    <row r="197" spans="1:36" x14ac:dyDescent="0.25">
      <c r="A197" s="27"/>
      <c r="G197" s="183"/>
      <c r="S197" s="16"/>
      <c r="AJ197" s="27"/>
    </row>
    <row r="198" spans="1:36" x14ac:dyDescent="0.25">
      <c r="A198" s="27"/>
      <c r="G198" s="183"/>
      <c r="S198" s="16"/>
      <c r="AJ198" s="27"/>
    </row>
    <row r="199" spans="1:36" x14ac:dyDescent="0.25">
      <c r="A199" s="27"/>
      <c r="S199" s="16"/>
      <c r="AJ199" s="27"/>
    </row>
    <row r="200" spans="1:36" x14ac:dyDescent="0.25">
      <c r="A200" s="27"/>
      <c r="J200" s="34"/>
      <c r="K200" s="34"/>
      <c r="L200" s="34"/>
      <c r="S200" s="16"/>
      <c r="AJ200" s="27"/>
    </row>
    <row r="201" spans="1:36" x14ac:dyDescent="0.25">
      <c r="A201" s="27"/>
      <c r="G201" s="32"/>
      <c r="K201" s="182"/>
      <c r="S201" s="16"/>
      <c r="AJ201" s="27"/>
    </row>
    <row r="202" spans="1:36" x14ac:dyDescent="0.25">
      <c r="A202" s="27"/>
      <c r="G202" s="183"/>
      <c r="S202" s="16"/>
      <c r="AJ202" s="27"/>
    </row>
    <row r="203" spans="1:36" x14ac:dyDescent="0.25">
      <c r="A203" s="131" t="s">
        <v>152</v>
      </c>
      <c r="G203" s="183"/>
      <c r="P203" s="185" t="str">
        <f>$P$1</f>
        <v>W/P - 7-4</v>
      </c>
      <c r="S203" s="16"/>
      <c r="AB203" s="185" t="str">
        <f>$P$95</f>
        <v>W/P - 7-4</v>
      </c>
      <c r="AI203" s="185" t="str">
        <f>$P$95</f>
        <v>W/P - 7-4</v>
      </c>
      <c r="AJ203" s="27"/>
    </row>
    <row r="204" spans="1:36" x14ac:dyDescent="0.25">
      <c r="A204" s="131" t="s">
        <v>153</v>
      </c>
      <c r="G204" s="183"/>
      <c r="P204" s="185" t="str">
        <f ca="1">RIGHT(CELL("filename",$A$4),LEN(CELL("filename",$A$4))-SEARCH("\Capital",CELL("filename",$A$4),1))</f>
        <v>Capital Structure\[KAWC 2026 Rate Case - Capital Structure.xlsx]Sch J WPs</v>
      </c>
      <c r="S204" s="16"/>
      <c r="AB204" s="185" t="str">
        <f ca="1">RIGHT(CELL("filename",$A$4),LEN(CELL("filename",$A$4))-SEARCH("\Capital",CELL("filename",$A$4),1))</f>
        <v>Capital Structure\[KAWC 2026 Rate Case - Capital Structure.xlsx]Sch J WPs</v>
      </c>
      <c r="AI204" s="185" t="str">
        <f ca="1">RIGHT(CELL("filename",$A$4),LEN(CELL("filename",$A$4))-SEARCH("\Capital",CELL("filename",$A$4),1))</f>
        <v>Capital Structure\[KAWC 2026 Rate Case - Capital Structure.xlsx]Sch J WPs</v>
      </c>
      <c r="AJ204" s="27"/>
    </row>
    <row r="205" spans="1:36" x14ac:dyDescent="0.25">
      <c r="A205" s="27"/>
      <c r="G205" s="183"/>
      <c r="S205" s="16"/>
      <c r="AJ205" s="27"/>
    </row>
    <row r="206" spans="1:36" x14ac:dyDescent="0.25">
      <c r="A206" s="35" t="s">
        <v>154</v>
      </c>
      <c r="G206" s="183"/>
      <c r="S206" s="16"/>
      <c r="AJ206" s="27"/>
    </row>
    <row r="207" spans="1:36" x14ac:dyDescent="0.25">
      <c r="A207" s="35" t="s">
        <v>190</v>
      </c>
      <c r="G207" s="183"/>
      <c r="S207" s="16"/>
      <c r="AJ207" s="27"/>
    </row>
    <row r="208" spans="1:36" x14ac:dyDescent="0.25">
      <c r="G208" s="183"/>
      <c r="S208" s="16"/>
      <c r="AJ208" s="27"/>
    </row>
    <row r="209" spans="1:48" x14ac:dyDescent="0.25">
      <c r="A209" s="52"/>
      <c r="B209" s="52" t="s">
        <v>117</v>
      </c>
      <c r="C209" s="52"/>
      <c r="D209" s="52"/>
      <c r="E209" s="52"/>
      <c r="F209" s="52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27"/>
    </row>
    <row r="210" spans="1:48" x14ac:dyDescent="0.25">
      <c r="A210" s="27" t="s">
        <v>79</v>
      </c>
      <c r="B210" s="27" t="s">
        <v>157</v>
      </c>
      <c r="C210" s="27" t="s">
        <v>108</v>
      </c>
      <c r="D210" s="27"/>
      <c r="E210" s="27"/>
      <c r="F210" s="27"/>
      <c r="G210" s="27" t="s">
        <v>187</v>
      </c>
      <c r="H210" s="27" t="s">
        <v>187</v>
      </c>
      <c r="I210" s="27" t="s">
        <v>187</v>
      </c>
      <c r="J210" s="27" t="s">
        <v>187</v>
      </c>
      <c r="K210" s="27" t="s">
        <v>187</v>
      </c>
      <c r="L210" s="27" t="s">
        <v>187</v>
      </c>
      <c r="M210" s="27" t="s">
        <v>187</v>
      </c>
      <c r="N210" s="27" t="s">
        <v>187</v>
      </c>
      <c r="O210" s="27" t="s">
        <v>187</v>
      </c>
      <c r="P210" s="27" t="s">
        <v>187</v>
      </c>
      <c r="Q210" s="27" t="s">
        <v>187</v>
      </c>
      <c r="R210" s="27" t="s">
        <v>187</v>
      </c>
      <c r="S210" s="27" t="s">
        <v>187</v>
      </c>
      <c r="T210" s="27" t="s">
        <v>187</v>
      </c>
      <c r="U210" s="27" t="s">
        <v>187</v>
      </c>
      <c r="V210" s="27" t="s">
        <v>187</v>
      </c>
      <c r="W210" s="27" t="s">
        <v>187</v>
      </c>
      <c r="X210" s="27" t="s">
        <v>187</v>
      </c>
      <c r="Y210" s="27" t="s">
        <v>187</v>
      </c>
      <c r="Z210" s="27" t="s">
        <v>187</v>
      </c>
      <c r="AA210" s="27" t="s">
        <v>187</v>
      </c>
      <c r="AB210" s="27" t="s">
        <v>187</v>
      </c>
      <c r="AC210" s="27" t="s">
        <v>187</v>
      </c>
      <c r="AD210" s="27" t="s">
        <v>187</v>
      </c>
      <c r="AE210" s="27" t="s">
        <v>187</v>
      </c>
      <c r="AF210" s="27" t="s">
        <v>187</v>
      </c>
      <c r="AG210" s="27" t="s">
        <v>187</v>
      </c>
      <c r="AH210" s="27" t="s">
        <v>187</v>
      </c>
      <c r="AI210" s="27" t="s">
        <v>78</v>
      </c>
      <c r="AJ210" s="27"/>
    </row>
    <row r="211" spans="1:48" x14ac:dyDescent="0.25">
      <c r="A211" s="55" t="s">
        <v>84</v>
      </c>
      <c r="B211" s="55" t="s">
        <v>111</v>
      </c>
      <c r="C211" s="55" t="s">
        <v>111</v>
      </c>
      <c r="D211" s="55" t="s">
        <v>160</v>
      </c>
      <c r="E211" s="55" t="s">
        <v>161</v>
      </c>
      <c r="F211" s="55"/>
      <c r="G211" s="56">
        <f>G$9</f>
        <v>45930</v>
      </c>
      <c r="H211" s="56">
        <f t="shared" ref="H211:AH211" si="304">H$9</f>
        <v>45961</v>
      </c>
      <c r="I211" s="56">
        <f t="shared" si="304"/>
        <v>45991</v>
      </c>
      <c r="J211" s="56">
        <f t="shared" si="304"/>
        <v>46022</v>
      </c>
      <c r="K211" s="56">
        <f t="shared" si="304"/>
        <v>46053</v>
      </c>
      <c r="L211" s="56">
        <f t="shared" si="304"/>
        <v>46081</v>
      </c>
      <c r="M211" s="56">
        <f t="shared" si="304"/>
        <v>46112</v>
      </c>
      <c r="N211" s="56">
        <f t="shared" si="304"/>
        <v>46142</v>
      </c>
      <c r="O211" s="56">
        <f t="shared" si="304"/>
        <v>46173</v>
      </c>
      <c r="P211" s="56">
        <f t="shared" si="304"/>
        <v>46203</v>
      </c>
      <c r="Q211" s="56">
        <f t="shared" si="304"/>
        <v>46234</v>
      </c>
      <c r="R211" s="56">
        <f t="shared" si="304"/>
        <v>46265</v>
      </c>
      <c r="S211" s="56">
        <f t="shared" si="304"/>
        <v>46295</v>
      </c>
      <c r="T211" s="56">
        <f t="shared" si="304"/>
        <v>46326</v>
      </c>
      <c r="U211" s="56">
        <f t="shared" si="304"/>
        <v>46356</v>
      </c>
      <c r="V211" s="56">
        <f t="shared" si="304"/>
        <v>46387</v>
      </c>
      <c r="W211" s="56">
        <f t="shared" si="304"/>
        <v>46418</v>
      </c>
      <c r="X211" s="56">
        <f t="shared" si="304"/>
        <v>46446</v>
      </c>
      <c r="Y211" s="56">
        <f t="shared" si="304"/>
        <v>46477</v>
      </c>
      <c r="Z211" s="56">
        <f t="shared" si="304"/>
        <v>46507</v>
      </c>
      <c r="AA211" s="56">
        <f t="shared" si="304"/>
        <v>46538</v>
      </c>
      <c r="AB211" s="56">
        <f t="shared" si="304"/>
        <v>46568</v>
      </c>
      <c r="AC211" s="56">
        <f t="shared" si="304"/>
        <v>46599</v>
      </c>
      <c r="AD211" s="56">
        <f t="shared" si="304"/>
        <v>46630</v>
      </c>
      <c r="AE211" s="56">
        <f t="shared" si="304"/>
        <v>46660</v>
      </c>
      <c r="AF211" s="56">
        <f t="shared" si="304"/>
        <v>46691</v>
      </c>
      <c r="AG211" s="56">
        <f t="shared" si="304"/>
        <v>46721</v>
      </c>
      <c r="AH211" s="56">
        <f t="shared" si="304"/>
        <v>46752</v>
      </c>
      <c r="AI211" s="57" t="s">
        <v>83</v>
      </c>
      <c r="AJ211" s="27"/>
    </row>
    <row r="212" spans="1:48" x14ac:dyDescent="0.25">
      <c r="A212" s="27">
        <v>1</v>
      </c>
      <c r="G212" s="183"/>
      <c r="S212" s="16"/>
      <c r="AJ212" s="27"/>
    </row>
    <row r="213" spans="1:48" x14ac:dyDescent="0.25">
      <c r="A213" s="27">
        <f>A212+1</f>
        <v>2</v>
      </c>
      <c r="G213" s="183"/>
      <c r="S213" s="16"/>
      <c r="AJ213" s="27"/>
    </row>
    <row r="214" spans="1:48" x14ac:dyDescent="0.25">
      <c r="A214" s="27">
        <f t="shared" ref="A214:A219" si="305">A213+1</f>
        <v>3</v>
      </c>
      <c r="B214" s="38"/>
      <c r="G214" s="183"/>
      <c r="S214" s="16"/>
      <c r="AJ214" s="27"/>
    </row>
    <row r="215" spans="1:48" x14ac:dyDescent="0.25">
      <c r="A215" s="27">
        <f t="shared" si="305"/>
        <v>4</v>
      </c>
      <c r="G215" s="183"/>
      <c r="S215" s="16"/>
      <c r="AJ215" s="27"/>
    </row>
    <row r="216" spans="1:48" x14ac:dyDescent="0.25">
      <c r="A216" s="27">
        <f t="shared" si="305"/>
        <v>5</v>
      </c>
      <c r="B216" s="21" t="str">
        <f t="shared" ref="B216:E217" si="306">B192</f>
        <v xml:space="preserve">    Series 5.25%  Note</v>
      </c>
      <c r="C216" s="60">
        <f t="shared" si="306"/>
        <v>5.2499999999999998E-2</v>
      </c>
      <c r="D216" s="41">
        <f t="shared" si="306"/>
        <v>45731</v>
      </c>
      <c r="E216" s="41">
        <f t="shared" si="306"/>
        <v>49369</v>
      </c>
      <c r="F216" s="41"/>
      <c r="G216" s="179">
        <f>34157.73-G237</f>
        <v>33858.100815517173</v>
      </c>
      <c r="H216" s="179">
        <f t="shared" ref="H216:N217" si="307">G216-H237</f>
        <v>33558.471631034343</v>
      </c>
      <c r="I216" s="179">
        <f t="shared" si="307"/>
        <v>33258.842446551513</v>
      </c>
      <c r="J216" s="179">
        <f t="shared" si="307"/>
        <v>32959.213262068683</v>
      </c>
      <c r="K216" s="179">
        <f t="shared" si="307"/>
        <v>32659.584077585856</v>
      </c>
      <c r="L216" s="179">
        <f t="shared" si="307"/>
        <v>32359.954893103029</v>
      </c>
      <c r="M216" s="179">
        <f t="shared" si="307"/>
        <v>32060.325708620203</v>
      </c>
      <c r="N216" s="179">
        <f t="shared" si="307"/>
        <v>31760.696524137376</v>
      </c>
      <c r="O216" s="179">
        <f>N216-O237</f>
        <v>31461.06733965455</v>
      </c>
      <c r="P216" s="179">
        <f t="shared" ref="P216:AH216" si="308">O216-P237</f>
        <v>31161.438155171723</v>
      </c>
      <c r="Q216" s="179">
        <f t="shared" si="308"/>
        <v>30861.808970688897</v>
      </c>
      <c r="R216" s="179">
        <f t="shared" si="308"/>
        <v>30562.17978620607</v>
      </c>
      <c r="S216" s="179">
        <f t="shared" si="308"/>
        <v>30262.550601723244</v>
      </c>
      <c r="T216" s="179">
        <f t="shared" si="308"/>
        <v>29962.921417240417</v>
      </c>
      <c r="U216" s="179">
        <f t="shared" si="308"/>
        <v>29663.292232757591</v>
      </c>
      <c r="V216" s="179">
        <f t="shared" si="308"/>
        <v>29363.663048274764</v>
      </c>
      <c r="W216" s="179">
        <f t="shared" si="308"/>
        <v>29064.033863791938</v>
      </c>
      <c r="X216" s="179">
        <f t="shared" si="308"/>
        <v>28764.404679309111</v>
      </c>
      <c r="Y216" s="179">
        <f t="shared" si="308"/>
        <v>28464.775494826285</v>
      </c>
      <c r="Z216" s="179">
        <f t="shared" si="308"/>
        <v>28165.146310343458</v>
      </c>
      <c r="AA216" s="179">
        <f t="shared" si="308"/>
        <v>27865.517125860631</v>
      </c>
      <c r="AB216" s="179">
        <f t="shared" si="308"/>
        <v>27565.887941377805</v>
      </c>
      <c r="AC216" s="179">
        <f t="shared" si="308"/>
        <v>27266.258756894978</v>
      </c>
      <c r="AD216" s="179">
        <f t="shared" si="308"/>
        <v>26966.629572412152</v>
      </c>
      <c r="AE216" s="179">
        <f t="shared" si="308"/>
        <v>26667.000387929325</v>
      </c>
      <c r="AF216" s="179">
        <f t="shared" si="308"/>
        <v>26367.371203446499</v>
      </c>
      <c r="AG216" s="179">
        <f t="shared" si="308"/>
        <v>26067.742018963672</v>
      </c>
      <c r="AH216" s="179">
        <f t="shared" si="308"/>
        <v>25768.112834480846</v>
      </c>
      <c r="AI216" s="179">
        <f t="shared" ref="AI216" si="309">AVERAGE(V216:AH216)</f>
        <v>27565.887941377801</v>
      </c>
      <c r="AJ216" s="27"/>
    </row>
    <row r="217" spans="1:48" x14ac:dyDescent="0.25">
      <c r="A217" s="27">
        <f t="shared" si="305"/>
        <v>6</v>
      </c>
      <c r="B217" s="21" t="str">
        <f t="shared" si="306"/>
        <v xml:space="preserve">    Series 5.70%  Note</v>
      </c>
      <c r="C217" s="60">
        <f t="shared" si="306"/>
        <v>5.7000000000000002E-2</v>
      </c>
      <c r="D217" s="41">
        <f t="shared" si="306"/>
        <v>45915</v>
      </c>
      <c r="E217" s="41">
        <f t="shared" si="306"/>
        <v>56858</v>
      </c>
      <c r="F217" s="16"/>
      <c r="G217" s="179">
        <f>263920.53-G238</f>
        <v>263529.03000000003</v>
      </c>
      <c r="H217" s="179">
        <f t="shared" si="307"/>
        <v>262794.97000000003</v>
      </c>
      <c r="I217" s="179">
        <f t="shared" si="307"/>
        <v>262060.91000000003</v>
      </c>
      <c r="J217" s="179">
        <f t="shared" si="307"/>
        <v>261326.85000000003</v>
      </c>
      <c r="K217" s="179">
        <f t="shared" si="307"/>
        <v>260592.79000000004</v>
      </c>
      <c r="L217" s="179">
        <f t="shared" si="307"/>
        <v>259858.73000000004</v>
      </c>
      <c r="M217" s="179">
        <f t="shared" si="307"/>
        <v>259124.67000000004</v>
      </c>
      <c r="N217" s="179">
        <f t="shared" si="307"/>
        <v>258390.61000000004</v>
      </c>
      <c r="O217" s="179">
        <f>N217-O238</f>
        <v>257656.55000000005</v>
      </c>
      <c r="P217" s="179">
        <f t="shared" ref="P217" si="310">O217-P238</f>
        <v>256922.49000000005</v>
      </c>
      <c r="Q217" s="179">
        <f t="shared" ref="Q217" si="311">P217-Q238</f>
        <v>256188.43000000005</v>
      </c>
      <c r="R217" s="179">
        <f t="shared" ref="R217" si="312">Q217-R238</f>
        <v>255454.37000000005</v>
      </c>
      <c r="S217" s="179">
        <f t="shared" ref="S217" si="313">R217-S238</f>
        <v>254720.31000000006</v>
      </c>
      <c r="T217" s="179">
        <f t="shared" ref="T217" si="314">S217-T238</f>
        <v>253986.25000000006</v>
      </c>
      <c r="U217" s="179">
        <f t="shared" ref="U217" si="315">T217-U238</f>
        <v>253252.19000000006</v>
      </c>
      <c r="V217" s="179">
        <f t="shared" ref="V217" si="316">U217-V238</f>
        <v>252518.13000000006</v>
      </c>
      <c r="W217" s="179">
        <f t="shared" ref="W217" si="317">V217-W238</f>
        <v>251784.07000000007</v>
      </c>
      <c r="X217" s="179">
        <f t="shared" ref="X217" si="318">W217-X238</f>
        <v>251050.01000000007</v>
      </c>
      <c r="Y217" s="179">
        <f t="shared" ref="Y217" si="319">X217-Y238</f>
        <v>250315.95000000007</v>
      </c>
      <c r="Z217" s="179">
        <f t="shared" ref="Z217" si="320">Y217-Z238</f>
        <v>249581.89000000007</v>
      </c>
      <c r="AA217" s="179">
        <f t="shared" ref="AA217" si="321">Z217-AA238</f>
        <v>248847.83000000007</v>
      </c>
      <c r="AB217" s="179">
        <f t="shared" ref="AB217" si="322">AA217-AB238</f>
        <v>248113.77000000008</v>
      </c>
      <c r="AC217" s="179">
        <f t="shared" ref="AC217" si="323">AB217-AC238</f>
        <v>247379.71000000008</v>
      </c>
      <c r="AD217" s="179">
        <f t="shared" ref="AD217" si="324">AC217-AD238</f>
        <v>246645.65000000008</v>
      </c>
      <c r="AE217" s="179">
        <f t="shared" ref="AE217" si="325">AD217-AE238</f>
        <v>245911.59000000008</v>
      </c>
      <c r="AF217" s="179">
        <f t="shared" ref="AF217" si="326">AE217-AF238</f>
        <v>245177.53000000009</v>
      </c>
      <c r="AG217" s="179">
        <f t="shared" ref="AG217" si="327">AF217-AG238</f>
        <v>244443.47000000009</v>
      </c>
      <c r="AH217" s="179">
        <f t="shared" ref="AH217" si="328">AG217-AH238</f>
        <v>243709.41000000009</v>
      </c>
      <c r="AI217" s="179">
        <f t="shared" ref="AI217" si="329">AVERAGE(V217:AH217)</f>
        <v>248113.77000000008</v>
      </c>
      <c r="AJ217" s="27"/>
    </row>
    <row r="218" spans="1:48" x14ac:dyDescent="0.25">
      <c r="A218" s="27">
        <f t="shared" si="305"/>
        <v>7</v>
      </c>
      <c r="G218" s="183"/>
      <c r="S218" s="16"/>
      <c r="AJ218" s="27"/>
    </row>
    <row r="219" spans="1:48" ht="15.75" thickBot="1" x14ac:dyDescent="0.3">
      <c r="A219" s="27">
        <f t="shared" si="305"/>
        <v>8</v>
      </c>
      <c r="B219" s="21" t="s">
        <v>184</v>
      </c>
      <c r="G219" s="177">
        <f t="shared" ref="G219:AI219" si="330">SUM(G215:G217)</f>
        <v>297387.13081551722</v>
      </c>
      <c r="H219" s="177">
        <f t="shared" si="330"/>
        <v>296353.44163103437</v>
      </c>
      <c r="I219" s="177">
        <f t="shared" si="330"/>
        <v>295319.75244655157</v>
      </c>
      <c r="J219" s="177">
        <f t="shared" si="330"/>
        <v>294286.06326206872</v>
      </c>
      <c r="K219" s="177">
        <f t="shared" si="330"/>
        <v>293252.37407758588</v>
      </c>
      <c r="L219" s="177">
        <f t="shared" si="330"/>
        <v>292218.68489310308</v>
      </c>
      <c r="M219" s="177">
        <f t="shared" si="330"/>
        <v>291184.99570862023</v>
      </c>
      <c r="N219" s="177">
        <f t="shared" si="330"/>
        <v>290151.30652413744</v>
      </c>
      <c r="O219" s="177">
        <f t="shared" si="330"/>
        <v>289117.61733965459</v>
      </c>
      <c r="P219" s="177">
        <f t="shared" si="330"/>
        <v>288083.9281551718</v>
      </c>
      <c r="Q219" s="177">
        <f t="shared" si="330"/>
        <v>287050.23897068895</v>
      </c>
      <c r="R219" s="177">
        <f t="shared" si="330"/>
        <v>286016.5497862061</v>
      </c>
      <c r="S219" s="177">
        <f t="shared" si="330"/>
        <v>284982.86060172331</v>
      </c>
      <c r="T219" s="177">
        <f t="shared" si="330"/>
        <v>283949.17141724046</v>
      </c>
      <c r="U219" s="177">
        <f t="shared" si="330"/>
        <v>282915.48223275767</v>
      </c>
      <c r="V219" s="177">
        <f t="shared" si="330"/>
        <v>281881.79304827482</v>
      </c>
      <c r="W219" s="177">
        <f t="shared" si="330"/>
        <v>280848.10386379203</v>
      </c>
      <c r="X219" s="177">
        <f t="shared" si="330"/>
        <v>279814.41467930918</v>
      </c>
      <c r="Y219" s="177">
        <f t="shared" si="330"/>
        <v>278780.72549482633</v>
      </c>
      <c r="Z219" s="177">
        <f t="shared" si="330"/>
        <v>277747.03631034354</v>
      </c>
      <c r="AA219" s="177">
        <f t="shared" si="330"/>
        <v>276713.34712586069</v>
      </c>
      <c r="AB219" s="177">
        <f t="shared" si="330"/>
        <v>275679.6579413779</v>
      </c>
      <c r="AC219" s="177">
        <f t="shared" si="330"/>
        <v>274645.96875689505</v>
      </c>
      <c r="AD219" s="177">
        <f t="shared" si="330"/>
        <v>273612.27957241226</v>
      </c>
      <c r="AE219" s="177">
        <f t="shared" si="330"/>
        <v>272578.59038792941</v>
      </c>
      <c r="AF219" s="177">
        <f t="shared" si="330"/>
        <v>271544.90120344656</v>
      </c>
      <c r="AG219" s="177">
        <f t="shared" si="330"/>
        <v>270511.21201896376</v>
      </c>
      <c r="AH219" s="177">
        <f t="shared" si="330"/>
        <v>269477.52283448091</v>
      </c>
      <c r="AI219" s="177">
        <f t="shared" si="330"/>
        <v>275679.6579413779</v>
      </c>
      <c r="AJ219" s="34"/>
    </row>
    <row r="220" spans="1:48" ht="15.75" thickTop="1" x14ac:dyDescent="0.25">
      <c r="A220" s="27"/>
      <c r="G220" s="99"/>
      <c r="H220" s="99"/>
      <c r="I220" s="99"/>
      <c r="J220" s="99"/>
      <c r="K220" s="99"/>
      <c r="S220" s="16"/>
      <c r="AH220" s="34">
        <f>-AH219</f>
        <v>-269477.52283448091</v>
      </c>
      <c r="AJ220" s="27"/>
    </row>
    <row r="221" spans="1:48" x14ac:dyDescent="0.25">
      <c r="A221" s="27"/>
      <c r="G221" s="99"/>
      <c r="H221" s="99"/>
      <c r="I221" s="99"/>
      <c r="J221" s="99"/>
      <c r="K221" s="99"/>
      <c r="S221" s="16"/>
      <c r="AJ221" s="27"/>
    </row>
    <row r="222" spans="1:48" x14ac:dyDescent="0.25">
      <c r="A222" s="27"/>
      <c r="G222" s="183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J222" s="27"/>
    </row>
    <row r="223" spans="1:48" x14ac:dyDescent="0.25">
      <c r="A223" s="131" t="s">
        <v>152</v>
      </c>
      <c r="G223" s="183"/>
      <c r="P223" s="185" t="str">
        <f>$P$1</f>
        <v>W/P - 7-4</v>
      </c>
      <c r="S223" s="16"/>
      <c r="AB223" s="185" t="str">
        <f>$P$95</f>
        <v>W/P - 7-4</v>
      </c>
      <c r="AI223" s="185" t="str">
        <f>$P$95</f>
        <v>W/P - 7-4</v>
      </c>
      <c r="AJ223" s="27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</row>
    <row r="224" spans="1:48" x14ac:dyDescent="0.25">
      <c r="A224" s="131" t="s">
        <v>153</v>
      </c>
      <c r="G224" s="183"/>
      <c r="P224" s="185" t="str">
        <f ca="1">RIGHT(CELL("filename",$A$4),LEN(CELL("filename",$A$4))-SEARCH("\Capital",CELL("filename",$A$4),1))</f>
        <v>Capital Structure\[KAWC 2026 Rate Case - Capital Structure.xlsx]Sch J WPs</v>
      </c>
      <c r="S224" s="16"/>
      <c r="AB224" s="185" t="str">
        <f ca="1">RIGHT(CELL("filename",$A$4),LEN(CELL("filename",$A$4))-SEARCH("\Capital",CELL("filename",$A$4),1))</f>
        <v>Capital Structure\[KAWC 2026 Rate Case - Capital Structure.xlsx]Sch J WPs</v>
      </c>
      <c r="AI224" s="185" t="str">
        <f ca="1">RIGHT(CELL("filename",$A$4),LEN(CELL("filename",$A$4))-SEARCH("\Capital",CELL("filename",$A$4),1))</f>
        <v>Capital Structure\[KAWC 2026 Rate Case - Capital Structure.xlsx]Sch J WPs</v>
      </c>
      <c r="AJ224" s="27"/>
    </row>
    <row r="225" spans="1:36" x14ac:dyDescent="0.25">
      <c r="A225" s="27"/>
      <c r="G225" s="183"/>
      <c r="S225" s="16"/>
      <c r="AJ225" s="27"/>
    </row>
    <row r="226" spans="1:36" x14ac:dyDescent="0.25">
      <c r="A226" s="35" t="s">
        <v>154</v>
      </c>
      <c r="G226" s="183"/>
      <c r="S226" s="16"/>
      <c r="AJ226" s="27"/>
    </row>
    <row r="227" spans="1:36" x14ac:dyDescent="0.25">
      <c r="A227" s="35" t="s">
        <v>191</v>
      </c>
      <c r="G227" s="183"/>
      <c r="S227" s="16"/>
      <c r="AJ227" s="27"/>
    </row>
    <row r="228" spans="1:36" x14ac:dyDescent="0.25">
      <c r="G228" s="183"/>
      <c r="S228" s="16"/>
      <c r="AJ228" s="27"/>
    </row>
    <row r="229" spans="1:36" x14ac:dyDescent="0.25">
      <c r="A229" s="52"/>
      <c r="B229" s="52" t="s">
        <v>117</v>
      </c>
      <c r="C229" s="52"/>
      <c r="D229" s="52"/>
      <c r="E229" s="52"/>
      <c r="F229" s="52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27"/>
    </row>
    <row r="230" spans="1:36" x14ac:dyDescent="0.25">
      <c r="A230" s="27" t="s">
        <v>79</v>
      </c>
      <c r="B230" s="27" t="s">
        <v>157</v>
      </c>
      <c r="C230" s="27" t="s">
        <v>108</v>
      </c>
      <c r="D230" s="27"/>
      <c r="E230" s="27"/>
      <c r="F230" s="27"/>
      <c r="G230" s="27" t="s">
        <v>187</v>
      </c>
      <c r="H230" s="27" t="s">
        <v>187</v>
      </c>
      <c r="I230" s="27" t="s">
        <v>187</v>
      </c>
      <c r="J230" s="27" t="s">
        <v>187</v>
      </c>
      <c r="K230" s="27" t="s">
        <v>187</v>
      </c>
      <c r="L230" s="27" t="s">
        <v>187</v>
      </c>
      <c r="M230" s="27" t="s">
        <v>187</v>
      </c>
      <c r="N230" s="27" t="s">
        <v>187</v>
      </c>
      <c r="O230" s="27" t="s">
        <v>187</v>
      </c>
      <c r="P230" s="27" t="s">
        <v>187</v>
      </c>
      <c r="Q230" s="27" t="s">
        <v>187</v>
      </c>
      <c r="R230" s="27" t="s">
        <v>187</v>
      </c>
      <c r="S230" s="27" t="s">
        <v>187</v>
      </c>
      <c r="T230" s="27" t="s">
        <v>187</v>
      </c>
      <c r="U230" s="27" t="s">
        <v>187</v>
      </c>
      <c r="V230" s="27" t="s">
        <v>187</v>
      </c>
      <c r="W230" s="27" t="s">
        <v>187</v>
      </c>
      <c r="X230" s="27" t="s">
        <v>187</v>
      </c>
      <c r="Y230" s="27" t="s">
        <v>187</v>
      </c>
      <c r="Z230" s="27" t="s">
        <v>187</v>
      </c>
      <c r="AA230" s="27" t="s">
        <v>187</v>
      </c>
      <c r="AB230" s="27" t="s">
        <v>187</v>
      </c>
      <c r="AC230" s="27" t="s">
        <v>187</v>
      </c>
      <c r="AD230" s="27" t="s">
        <v>187</v>
      </c>
      <c r="AE230" s="27" t="s">
        <v>187</v>
      </c>
      <c r="AF230" s="27" t="s">
        <v>187</v>
      </c>
      <c r="AG230" s="27" t="s">
        <v>187</v>
      </c>
      <c r="AH230" s="27" t="s">
        <v>187</v>
      </c>
      <c r="AI230" s="27" t="s">
        <v>188</v>
      </c>
      <c r="AJ230" s="27"/>
    </row>
    <row r="231" spans="1:36" x14ac:dyDescent="0.25">
      <c r="A231" s="55" t="s">
        <v>84</v>
      </c>
      <c r="B231" s="55" t="s">
        <v>111</v>
      </c>
      <c r="C231" s="55" t="s">
        <v>111</v>
      </c>
      <c r="D231" s="55" t="s">
        <v>160</v>
      </c>
      <c r="E231" s="55" t="s">
        <v>161</v>
      </c>
      <c r="F231" s="55"/>
      <c r="G231" s="56">
        <f>G$9</f>
        <v>45930</v>
      </c>
      <c r="H231" s="56">
        <f t="shared" ref="H231:AH231" si="331">H$9</f>
        <v>45961</v>
      </c>
      <c r="I231" s="56">
        <f t="shared" si="331"/>
        <v>45991</v>
      </c>
      <c r="J231" s="56">
        <f t="shared" si="331"/>
        <v>46022</v>
      </c>
      <c r="K231" s="56">
        <f t="shared" si="331"/>
        <v>46053</v>
      </c>
      <c r="L231" s="56">
        <f t="shared" si="331"/>
        <v>46081</v>
      </c>
      <c r="M231" s="56">
        <f t="shared" si="331"/>
        <v>46112</v>
      </c>
      <c r="N231" s="56">
        <f t="shared" si="331"/>
        <v>46142</v>
      </c>
      <c r="O231" s="56">
        <f t="shared" si="331"/>
        <v>46173</v>
      </c>
      <c r="P231" s="56">
        <f t="shared" si="331"/>
        <v>46203</v>
      </c>
      <c r="Q231" s="56">
        <f t="shared" si="331"/>
        <v>46234</v>
      </c>
      <c r="R231" s="56">
        <f t="shared" si="331"/>
        <v>46265</v>
      </c>
      <c r="S231" s="56">
        <f t="shared" si="331"/>
        <v>46295</v>
      </c>
      <c r="T231" s="56">
        <f t="shared" si="331"/>
        <v>46326</v>
      </c>
      <c r="U231" s="56">
        <f t="shared" si="331"/>
        <v>46356</v>
      </c>
      <c r="V231" s="56">
        <f t="shared" si="331"/>
        <v>46387</v>
      </c>
      <c r="W231" s="56">
        <f t="shared" si="331"/>
        <v>46418</v>
      </c>
      <c r="X231" s="56">
        <f t="shared" si="331"/>
        <v>46446</v>
      </c>
      <c r="Y231" s="56">
        <f t="shared" si="331"/>
        <v>46477</v>
      </c>
      <c r="Z231" s="56">
        <f t="shared" si="331"/>
        <v>46507</v>
      </c>
      <c r="AA231" s="56">
        <f t="shared" si="331"/>
        <v>46538</v>
      </c>
      <c r="AB231" s="56">
        <f t="shared" si="331"/>
        <v>46568</v>
      </c>
      <c r="AC231" s="56">
        <f t="shared" si="331"/>
        <v>46599</v>
      </c>
      <c r="AD231" s="56">
        <f t="shared" si="331"/>
        <v>46630</v>
      </c>
      <c r="AE231" s="56">
        <f t="shared" si="331"/>
        <v>46660</v>
      </c>
      <c r="AF231" s="56">
        <f t="shared" si="331"/>
        <v>46691</v>
      </c>
      <c r="AG231" s="56">
        <f t="shared" si="331"/>
        <v>46721</v>
      </c>
      <c r="AH231" s="56">
        <f t="shared" si="331"/>
        <v>46752</v>
      </c>
      <c r="AI231" s="57" t="s">
        <v>151</v>
      </c>
      <c r="AJ231" s="27"/>
    </row>
    <row r="232" spans="1:36" x14ac:dyDescent="0.25">
      <c r="A232" s="27">
        <v>1</v>
      </c>
      <c r="G232" s="183"/>
      <c r="S232" s="16"/>
      <c r="AJ232" s="27"/>
    </row>
    <row r="233" spans="1:36" x14ac:dyDescent="0.25">
      <c r="A233" s="27">
        <f>A232+1</f>
        <v>2</v>
      </c>
      <c r="G233" s="183"/>
      <c r="S233" s="16"/>
      <c r="AJ233" s="27"/>
    </row>
    <row r="234" spans="1:36" x14ac:dyDescent="0.25">
      <c r="A234" s="27">
        <f t="shared" ref="A234:A240" si="332">A233+1</f>
        <v>3</v>
      </c>
      <c r="B234" s="38"/>
      <c r="G234" s="183"/>
      <c r="S234" s="16"/>
      <c r="AJ234" s="27"/>
    </row>
    <row r="235" spans="1:36" x14ac:dyDescent="0.25">
      <c r="A235" s="27">
        <f t="shared" si="332"/>
        <v>4</v>
      </c>
      <c r="G235" s="183"/>
      <c r="S235" s="16"/>
      <c r="AJ235" s="27"/>
    </row>
    <row r="236" spans="1:36" x14ac:dyDescent="0.25">
      <c r="A236" s="27">
        <f t="shared" si="332"/>
        <v>5</v>
      </c>
      <c r="G236" s="183"/>
      <c r="S236" s="16"/>
      <c r="AJ236" s="27"/>
    </row>
    <row r="237" spans="1:36" x14ac:dyDescent="0.25">
      <c r="A237" s="27">
        <f t="shared" si="332"/>
        <v>6</v>
      </c>
      <c r="B237" s="21" t="str">
        <f t="shared" ref="B237:E238" si="333">B216</f>
        <v xml:space="preserve">    Series 5.25%  Note</v>
      </c>
      <c r="C237" s="60">
        <f t="shared" si="333"/>
        <v>5.2499999999999998E-2</v>
      </c>
      <c r="D237" s="41">
        <f t="shared" si="333"/>
        <v>45731</v>
      </c>
      <c r="E237" s="41">
        <f t="shared" si="333"/>
        <v>49369</v>
      </c>
      <c r="F237" s="41"/>
      <c r="G237" s="99">
        <v>299.62918448282659</v>
      </c>
      <c r="H237" s="99">
        <f t="shared" ref="H237:N237" si="334">G237</f>
        <v>299.62918448282659</v>
      </c>
      <c r="I237" s="99">
        <f t="shared" si="334"/>
        <v>299.62918448282659</v>
      </c>
      <c r="J237" s="99">
        <f t="shared" si="334"/>
        <v>299.62918448282659</v>
      </c>
      <c r="K237" s="99">
        <f t="shared" si="334"/>
        <v>299.62918448282659</v>
      </c>
      <c r="L237" s="99">
        <f t="shared" si="334"/>
        <v>299.62918448282659</v>
      </c>
      <c r="M237" s="99">
        <f t="shared" si="334"/>
        <v>299.62918448282659</v>
      </c>
      <c r="N237" s="99">
        <f t="shared" si="334"/>
        <v>299.62918448282659</v>
      </c>
      <c r="O237" s="99">
        <f>N237</f>
        <v>299.62918448282659</v>
      </c>
      <c r="P237" s="99">
        <f t="shared" ref="P237:AH237" si="335">O237</f>
        <v>299.62918448282659</v>
      </c>
      <c r="Q237" s="99">
        <f t="shared" si="335"/>
        <v>299.62918448282659</v>
      </c>
      <c r="R237" s="99">
        <f t="shared" si="335"/>
        <v>299.62918448282659</v>
      </c>
      <c r="S237" s="99">
        <f t="shared" si="335"/>
        <v>299.62918448282659</v>
      </c>
      <c r="T237" s="99">
        <f t="shared" si="335"/>
        <v>299.62918448282659</v>
      </c>
      <c r="U237" s="99">
        <f t="shared" si="335"/>
        <v>299.62918448282659</v>
      </c>
      <c r="V237" s="99">
        <f t="shared" si="335"/>
        <v>299.62918448282659</v>
      </c>
      <c r="W237" s="99">
        <f t="shared" si="335"/>
        <v>299.62918448282659</v>
      </c>
      <c r="X237" s="99">
        <f t="shared" si="335"/>
        <v>299.62918448282659</v>
      </c>
      <c r="Y237" s="99">
        <f t="shared" si="335"/>
        <v>299.62918448282659</v>
      </c>
      <c r="Z237" s="99">
        <f t="shared" si="335"/>
        <v>299.62918448282659</v>
      </c>
      <c r="AA237" s="99">
        <f t="shared" si="335"/>
        <v>299.62918448282659</v>
      </c>
      <c r="AB237" s="99">
        <f t="shared" si="335"/>
        <v>299.62918448282659</v>
      </c>
      <c r="AC237" s="99">
        <f t="shared" si="335"/>
        <v>299.62918448282659</v>
      </c>
      <c r="AD237" s="99">
        <f t="shared" si="335"/>
        <v>299.62918448282659</v>
      </c>
      <c r="AE237" s="99">
        <f t="shared" si="335"/>
        <v>299.62918448282659</v>
      </c>
      <c r="AF237" s="99">
        <f t="shared" si="335"/>
        <v>299.62918448282659</v>
      </c>
      <c r="AG237" s="99">
        <f t="shared" si="335"/>
        <v>299.62918448282659</v>
      </c>
      <c r="AH237" s="99">
        <f t="shared" si="335"/>
        <v>299.62918448282659</v>
      </c>
      <c r="AI237" s="99">
        <f>SUM(W237:AH237)</f>
        <v>3595.5502137939188</v>
      </c>
      <c r="AJ237" s="184"/>
    </row>
    <row r="238" spans="1:36" x14ac:dyDescent="0.25">
      <c r="A238" s="27">
        <f t="shared" si="332"/>
        <v>7</v>
      </c>
      <c r="B238" s="21" t="str">
        <f t="shared" si="333"/>
        <v xml:space="preserve">    Series 5.70%  Note</v>
      </c>
      <c r="C238" s="60">
        <f t="shared" si="333"/>
        <v>5.7000000000000002E-2</v>
      </c>
      <c r="D238" s="41">
        <f t="shared" si="333"/>
        <v>45915</v>
      </c>
      <c r="E238" s="41">
        <f t="shared" si="333"/>
        <v>56858</v>
      </c>
      <c r="F238" s="41"/>
      <c r="G238" s="99">
        <v>391.5</v>
      </c>
      <c r="H238" s="99">
        <v>734.06</v>
      </c>
      <c r="I238" s="99">
        <f t="shared" ref="I238" si="336">H238</f>
        <v>734.06</v>
      </c>
      <c r="J238" s="99">
        <f t="shared" ref="J238" si="337">I238</f>
        <v>734.06</v>
      </c>
      <c r="K238" s="99">
        <f t="shared" ref="K238" si="338">J238</f>
        <v>734.06</v>
      </c>
      <c r="L238" s="99">
        <f t="shared" ref="L238" si="339">K238</f>
        <v>734.06</v>
      </c>
      <c r="M238" s="99">
        <f t="shared" ref="M238" si="340">L238</f>
        <v>734.06</v>
      </c>
      <c r="N238" s="99">
        <f t="shared" ref="N238" si="341">M238</f>
        <v>734.06</v>
      </c>
      <c r="O238" s="99">
        <f>N238</f>
        <v>734.06</v>
      </c>
      <c r="P238" s="99">
        <f t="shared" ref="P238" si="342">O238</f>
        <v>734.06</v>
      </c>
      <c r="Q238" s="99">
        <f t="shared" ref="Q238" si="343">P238</f>
        <v>734.06</v>
      </c>
      <c r="R238" s="99">
        <f t="shared" ref="R238" si="344">Q238</f>
        <v>734.06</v>
      </c>
      <c r="S238" s="99">
        <f t="shared" ref="S238" si="345">R238</f>
        <v>734.06</v>
      </c>
      <c r="T238" s="99">
        <f t="shared" ref="T238" si="346">S238</f>
        <v>734.06</v>
      </c>
      <c r="U238" s="99">
        <f t="shared" ref="U238" si="347">T238</f>
        <v>734.06</v>
      </c>
      <c r="V238" s="99">
        <f t="shared" ref="V238" si="348">U238</f>
        <v>734.06</v>
      </c>
      <c r="W238" s="99">
        <f t="shared" ref="W238" si="349">V238</f>
        <v>734.06</v>
      </c>
      <c r="X238" s="99">
        <f t="shared" ref="X238" si="350">W238</f>
        <v>734.06</v>
      </c>
      <c r="Y238" s="99">
        <f t="shared" ref="Y238" si="351">X238</f>
        <v>734.06</v>
      </c>
      <c r="Z238" s="99">
        <f t="shared" ref="Z238" si="352">Y238</f>
        <v>734.06</v>
      </c>
      <c r="AA238" s="99">
        <f t="shared" ref="AA238" si="353">Z238</f>
        <v>734.06</v>
      </c>
      <c r="AB238" s="99">
        <f t="shared" ref="AB238" si="354">AA238</f>
        <v>734.06</v>
      </c>
      <c r="AC238" s="99">
        <f t="shared" ref="AC238" si="355">AB238</f>
        <v>734.06</v>
      </c>
      <c r="AD238" s="99">
        <f t="shared" ref="AD238" si="356">AC238</f>
        <v>734.06</v>
      </c>
      <c r="AE238" s="99">
        <f t="shared" ref="AE238" si="357">AD238</f>
        <v>734.06</v>
      </c>
      <c r="AF238" s="99">
        <f t="shared" ref="AF238" si="358">AE238</f>
        <v>734.06</v>
      </c>
      <c r="AG238" s="99">
        <f t="shared" ref="AG238" si="359">AF238</f>
        <v>734.06</v>
      </c>
      <c r="AH238" s="99">
        <f t="shared" ref="AH238" si="360">AG238</f>
        <v>734.06</v>
      </c>
      <c r="AI238" s="99">
        <f>SUM(W238:AH238)</f>
        <v>8808.7199999999975</v>
      </c>
      <c r="AJ238" s="184"/>
    </row>
    <row r="239" spans="1:36" x14ac:dyDescent="0.25">
      <c r="A239" s="27">
        <f t="shared" si="332"/>
        <v>8</v>
      </c>
      <c r="G239" s="183"/>
      <c r="S239" s="16"/>
      <c r="AJ239" s="27"/>
    </row>
    <row r="240" spans="1:36" ht="15.75" thickBot="1" x14ac:dyDescent="0.3">
      <c r="A240" s="27">
        <f t="shared" si="332"/>
        <v>9</v>
      </c>
      <c r="B240" s="21" t="s">
        <v>184</v>
      </c>
      <c r="G240" s="177">
        <f t="shared" ref="G240:AI240" si="361">SUM(G234:G239)</f>
        <v>691.12918448282653</v>
      </c>
      <c r="H240" s="177">
        <f t="shared" si="361"/>
        <v>1033.6891844828265</v>
      </c>
      <c r="I240" s="177">
        <f t="shared" si="361"/>
        <v>1033.6891844828265</v>
      </c>
      <c r="J240" s="177">
        <f t="shared" si="361"/>
        <v>1033.6891844828265</v>
      </c>
      <c r="K240" s="177">
        <f t="shared" si="361"/>
        <v>1033.6891844828265</v>
      </c>
      <c r="L240" s="177">
        <f t="shared" si="361"/>
        <v>1033.6891844828265</v>
      </c>
      <c r="M240" s="177">
        <f t="shared" si="361"/>
        <v>1033.6891844828265</v>
      </c>
      <c r="N240" s="177">
        <f t="shared" si="361"/>
        <v>1033.6891844828265</v>
      </c>
      <c r="O240" s="177">
        <f t="shared" si="361"/>
        <v>1033.6891844828265</v>
      </c>
      <c r="P240" s="177">
        <f t="shared" si="361"/>
        <v>1033.6891844828265</v>
      </c>
      <c r="Q240" s="177">
        <f t="shared" si="361"/>
        <v>1033.6891844828265</v>
      </c>
      <c r="R240" s="177">
        <f t="shared" si="361"/>
        <v>1033.6891844828265</v>
      </c>
      <c r="S240" s="177">
        <f t="shared" si="361"/>
        <v>1033.6891844828265</v>
      </c>
      <c r="T240" s="177">
        <f t="shared" si="361"/>
        <v>1033.6891844828265</v>
      </c>
      <c r="U240" s="177">
        <f t="shared" si="361"/>
        <v>1033.6891844828265</v>
      </c>
      <c r="V240" s="177">
        <f t="shared" si="361"/>
        <v>1033.6891844828265</v>
      </c>
      <c r="W240" s="177">
        <f t="shared" si="361"/>
        <v>1033.6891844828265</v>
      </c>
      <c r="X240" s="177">
        <f t="shared" si="361"/>
        <v>1033.6891844828265</v>
      </c>
      <c r="Y240" s="177">
        <f t="shared" si="361"/>
        <v>1033.6891844828265</v>
      </c>
      <c r="Z240" s="177">
        <f t="shared" si="361"/>
        <v>1033.6891844828265</v>
      </c>
      <c r="AA240" s="177">
        <f t="shared" si="361"/>
        <v>1033.6891844828265</v>
      </c>
      <c r="AB240" s="177">
        <f t="shared" si="361"/>
        <v>1033.6891844828265</v>
      </c>
      <c r="AC240" s="177">
        <f t="shared" si="361"/>
        <v>1033.6891844828265</v>
      </c>
      <c r="AD240" s="177">
        <f t="shared" si="361"/>
        <v>1033.6891844828265</v>
      </c>
      <c r="AE240" s="177">
        <f t="shared" si="361"/>
        <v>1033.6891844828265</v>
      </c>
      <c r="AF240" s="177">
        <f t="shared" si="361"/>
        <v>1033.6891844828265</v>
      </c>
      <c r="AG240" s="177">
        <f t="shared" si="361"/>
        <v>1033.6891844828265</v>
      </c>
      <c r="AH240" s="177">
        <f t="shared" si="361"/>
        <v>1033.6891844828265</v>
      </c>
      <c r="AI240" s="177">
        <f t="shared" si="361"/>
        <v>12404.270213793916</v>
      </c>
      <c r="AJ240" s="27"/>
    </row>
    <row r="241" spans="1:36" ht="15.75" thickTop="1" x14ac:dyDescent="0.25">
      <c r="A241" s="27"/>
      <c r="B241" s="21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27"/>
    </row>
    <row r="242" spans="1:36" x14ac:dyDescent="0.25">
      <c r="A242" s="27"/>
      <c r="B242" s="21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27"/>
    </row>
    <row r="243" spans="1:36" x14ac:dyDescent="0.25">
      <c r="A243" s="27"/>
      <c r="B243" s="21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27"/>
    </row>
    <row r="244" spans="1:36" x14ac:dyDescent="0.25">
      <c r="A244" s="131" t="s">
        <v>152</v>
      </c>
      <c r="G244" s="183"/>
      <c r="P244" s="185" t="str">
        <f>$P$1</f>
        <v>W/P - 7-4</v>
      </c>
      <c r="S244" s="16"/>
      <c r="AB244" s="185" t="str">
        <f>$P$244</f>
        <v>W/P - 7-4</v>
      </c>
      <c r="AI244" s="185" t="str">
        <f>$P$244</f>
        <v>W/P - 7-4</v>
      </c>
      <c r="AJ244" s="27"/>
    </row>
    <row r="245" spans="1:36" x14ac:dyDescent="0.25">
      <c r="A245" s="131" t="s">
        <v>153</v>
      </c>
      <c r="G245" s="183"/>
      <c r="P245" s="185" t="str">
        <f ca="1">RIGHT(CELL("filename",$A$4),LEN(CELL("filename",$A$4))-SEARCH("\Capital",CELL("filename",$A$4),1))</f>
        <v>Capital Structure\[KAWC 2026 Rate Case - Capital Structure.xlsx]Sch J WPs</v>
      </c>
      <c r="S245" s="16"/>
      <c r="AB245" s="185" t="str">
        <f ca="1">RIGHT(CELL("filename",$A$4),LEN(CELL("filename",$A$4))-SEARCH("\Capital",CELL("filename",$A$4),1))</f>
        <v>Capital Structure\[KAWC 2026 Rate Case - Capital Structure.xlsx]Sch J WPs</v>
      </c>
      <c r="AI245" s="185" t="str">
        <f ca="1">RIGHT(CELL("filename",$A$4),LEN(CELL("filename",$A$4))-SEARCH("\Capital",CELL("filename",$A$4),1))</f>
        <v>Capital Structure\[KAWC 2026 Rate Case - Capital Structure.xlsx]Sch J WPs</v>
      </c>
      <c r="AJ245" s="27"/>
    </row>
    <row r="246" spans="1:36" x14ac:dyDescent="0.25">
      <c r="A246" s="27"/>
      <c r="G246" s="183"/>
      <c r="S246" s="16"/>
      <c r="AJ246" s="27"/>
    </row>
    <row r="247" spans="1:36" x14ac:dyDescent="0.25">
      <c r="A247" s="35" t="s">
        <v>154</v>
      </c>
      <c r="S247" s="16"/>
      <c r="AJ247" s="27"/>
    </row>
    <row r="248" spans="1:36" x14ac:dyDescent="0.25">
      <c r="A248" s="35" t="s">
        <v>192</v>
      </c>
      <c r="S248" s="16"/>
      <c r="AJ248" s="27"/>
    </row>
    <row r="249" spans="1:36" x14ac:dyDescent="0.25">
      <c r="A249" s="35"/>
      <c r="S249" s="16"/>
      <c r="AJ249" s="27"/>
    </row>
    <row r="250" spans="1:36" x14ac:dyDescent="0.25">
      <c r="A250" s="52"/>
      <c r="B250" s="52" t="s">
        <v>117</v>
      </c>
      <c r="C250" s="52"/>
      <c r="D250" s="52"/>
      <c r="E250" s="52"/>
      <c r="F250" s="52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27"/>
    </row>
    <row r="251" spans="1:36" x14ac:dyDescent="0.25">
      <c r="A251" s="27" t="s">
        <v>79</v>
      </c>
      <c r="B251" s="27" t="s">
        <v>157</v>
      </c>
      <c r="C251" s="27" t="s">
        <v>108</v>
      </c>
      <c r="D251" s="27"/>
      <c r="E251" s="27"/>
      <c r="F251" s="27"/>
      <c r="G251" s="27" t="s">
        <v>187</v>
      </c>
      <c r="H251" s="27" t="s">
        <v>187</v>
      </c>
      <c r="I251" s="27" t="s">
        <v>187</v>
      </c>
      <c r="J251" s="27" t="s">
        <v>187</v>
      </c>
      <c r="K251" s="27" t="s">
        <v>187</v>
      </c>
      <c r="L251" s="27" t="s">
        <v>187</v>
      </c>
      <c r="M251" s="27" t="s">
        <v>187</v>
      </c>
      <c r="N251" s="27" t="s">
        <v>187</v>
      </c>
      <c r="O251" s="27" t="s">
        <v>187</v>
      </c>
      <c r="P251" s="27" t="s">
        <v>187</v>
      </c>
      <c r="Q251" s="27" t="s">
        <v>187</v>
      </c>
      <c r="R251" s="27" t="s">
        <v>187</v>
      </c>
      <c r="S251" s="27" t="s">
        <v>187</v>
      </c>
      <c r="T251" s="27" t="s">
        <v>187</v>
      </c>
      <c r="U251" s="27" t="s">
        <v>187</v>
      </c>
      <c r="V251" s="27" t="s">
        <v>187</v>
      </c>
      <c r="W251" s="27" t="s">
        <v>187</v>
      </c>
      <c r="X251" s="27" t="s">
        <v>187</v>
      </c>
      <c r="Y251" s="27" t="s">
        <v>187</v>
      </c>
      <c r="Z251" s="27" t="s">
        <v>187</v>
      </c>
      <c r="AA251" s="27" t="s">
        <v>187</v>
      </c>
      <c r="AB251" s="27" t="s">
        <v>187</v>
      </c>
      <c r="AC251" s="27" t="s">
        <v>187</v>
      </c>
      <c r="AD251" s="27" t="s">
        <v>187</v>
      </c>
      <c r="AE251" s="27" t="s">
        <v>187</v>
      </c>
      <c r="AF251" s="27" t="s">
        <v>187</v>
      </c>
      <c r="AG251" s="27" t="s">
        <v>158</v>
      </c>
      <c r="AH251" s="27" t="s">
        <v>158</v>
      </c>
      <c r="AI251" s="27" t="s">
        <v>188</v>
      </c>
      <c r="AJ251" s="27"/>
    </row>
    <row r="252" spans="1:36" x14ac:dyDescent="0.25">
      <c r="A252" s="55" t="s">
        <v>84</v>
      </c>
      <c r="B252" s="55" t="s">
        <v>111</v>
      </c>
      <c r="C252" s="55" t="s">
        <v>111</v>
      </c>
      <c r="D252" s="55" t="s">
        <v>160</v>
      </c>
      <c r="E252" s="55" t="s">
        <v>161</v>
      </c>
      <c r="F252" s="55"/>
      <c r="G252" s="56">
        <f>G$9</f>
        <v>45930</v>
      </c>
      <c r="H252" s="56">
        <f t="shared" ref="H252:AH252" si="362">H$9</f>
        <v>45961</v>
      </c>
      <c r="I252" s="56">
        <f t="shared" si="362"/>
        <v>45991</v>
      </c>
      <c r="J252" s="56">
        <f t="shared" si="362"/>
        <v>46022</v>
      </c>
      <c r="K252" s="56">
        <f t="shared" si="362"/>
        <v>46053</v>
      </c>
      <c r="L252" s="56">
        <f t="shared" si="362"/>
        <v>46081</v>
      </c>
      <c r="M252" s="56">
        <f t="shared" si="362"/>
        <v>46112</v>
      </c>
      <c r="N252" s="56">
        <f t="shared" si="362"/>
        <v>46142</v>
      </c>
      <c r="O252" s="56">
        <f t="shared" si="362"/>
        <v>46173</v>
      </c>
      <c r="P252" s="56">
        <f t="shared" si="362"/>
        <v>46203</v>
      </c>
      <c r="Q252" s="56">
        <f t="shared" si="362"/>
        <v>46234</v>
      </c>
      <c r="R252" s="56">
        <f t="shared" si="362"/>
        <v>46265</v>
      </c>
      <c r="S252" s="56">
        <f t="shared" si="362"/>
        <v>46295</v>
      </c>
      <c r="T252" s="56">
        <f t="shared" si="362"/>
        <v>46326</v>
      </c>
      <c r="U252" s="56">
        <f t="shared" si="362"/>
        <v>46356</v>
      </c>
      <c r="V252" s="56">
        <f t="shared" si="362"/>
        <v>46387</v>
      </c>
      <c r="W252" s="56">
        <f t="shared" si="362"/>
        <v>46418</v>
      </c>
      <c r="X252" s="56">
        <f t="shared" si="362"/>
        <v>46446</v>
      </c>
      <c r="Y252" s="56">
        <f t="shared" si="362"/>
        <v>46477</v>
      </c>
      <c r="Z252" s="56">
        <f t="shared" si="362"/>
        <v>46507</v>
      </c>
      <c r="AA252" s="56">
        <f t="shared" si="362"/>
        <v>46538</v>
      </c>
      <c r="AB252" s="56">
        <f t="shared" si="362"/>
        <v>46568</v>
      </c>
      <c r="AC252" s="56">
        <f t="shared" si="362"/>
        <v>46599</v>
      </c>
      <c r="AD252" s="56">
        <f t="shared" si="362"/>
        <v>46630</v>
      </c>
      <c r="AE252" s="56">
        <f t="shared" si="362"/>
        <v>46660</v>
      </c>
      <c r="AF252" s="56">
        <f t="shared" si="362"/>
        <v>46691</v>
      </c>
      <c r="AG252" s="56">
        <f t="shared" si="362"/>
        <v>46721</v>
      </c>
      <c r="AH252" s="56">
        <f t="shared" si="362"/>
        <v>46752</v>
      </c>
      <c r="AI252" s="57" t="s">
        <v>151</v>
      </c>
      <c r="AJ252" s="57"/>
    </row>
    <row r="253" spans="1:36" x14ac:dyDescent="0.25">
      <c r="A253" s="27">
        <v>1</v>
      </c>
      <c r="S253" s="16"/>
      <c r="AJ253" s="27"/>
    </row>
    <row r="254" spans="1:36" x14ac:dyDescent="0.25">
      <c r="A254" s="27">
        <f>A253+1</f>
        <v>2</v>
      </c>
      <c r="S254" s="16"/>
      <c r="AJ254" s="27"/>
    </row>
    <row r="255" spans="1:36" x14ac:dyDescent="0.25">
      <c r="A255" s="27">
        <f t="shared" ref="A255:A287" si="363">A254+1</f>
        <v>3</v>
      </c>
      <c r="B255" s="38" t="s">
        <v>167</v>
      </c>
      <c r="S255" s="16"/>
      <c r="AJ255" s="27"/>
    </row>
    <row r="256" spans="1:36" x14ac:dyDescent="0.25">
      <c r="A256" s="27">
        <f t="shared" si="363"/>
        <v>4</v>
      </c>
      <c r="B256" s="61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2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27"/>
    </row>
    <row r="257" spans="1:39" x14ac:dyDescent="0.25">
      <c r="A257" s="27">
        <f t="shared" si="363"/>
        <v>5</v>
      </c>
      <c r="B257" s="64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27"/>
    </row>
    <row r="258" spans="1:39" x14ac:dyDescent="0.25">
      <c r="A258" s="27">
        <f t="shared" si="363"/>
        <v>6</v>
      </c>
      <c r="B258" s="21" t="str">
        <f t="shared" ref="B258:E279" si="364">B14</f>
        <v xml:space="preserve">    Series 7.15%   GMB</v>
      </c>
      <c r="C258" s="60">
        <f t="shared" si="364"/>
        <v>7.1499999999999994E-2</v>
      </c>
      <c r="D258" s="41">
        <f t="shared" si="364"/>
        <v>35462</v>
      </c>
      <c r="E258" s="41">
        <f t="shared" si="364"/>
        <v>46419</v>
      </c>
      <c r="F258" s="41"/>
      <c r="G258" s="32">
        <f t="shared" ref="G258:H283" si="365">ROUND(+G14/12*$C14,4)</f>
        <v>44687.5</v>
      </c>
      <c r="H258" s="32">
        <f t="shared" si="365"/>
        <v>44687.5</v>
      </c>
      <c r="I258" s="32">
        <f t="shared" ref="I258:AH258" si="366">ROUND(+I14/12*$C14,4)</f>
        <v>44687.5</v>
      </c>
      <c r="J258" s="32">
        <f t="shared" si="366"/>
        <v>44687.5</v>
      </c>
      <c r="K258" s="32">
        <f t="shared" si="366"/>
        <v>44687.5</v>
      </c>
      <c r="L258" s="32">
        <f t="shared" si="366"/>
        <v>44687.5</v>
      </c>
      <c r="M258" s="32">
        <f t="shared" si="366"/>
        <v>44687.5</v>
      </c>
      <c r="N258" s="32">
        <f t="shared" si="366"/>
        <v>44687.5</v>
      </c>
      <c r="O258" s="32">
        <f t="shared" si="366"/>
        <v>44687.5</v>
      </c>
      <c r="P258" s="32">
        <f t="shared" si="366"/>
        <v>44687.5</v>
      </c>
      <c r="Q258" s="32">
        <f t="shared" si="366"/>
        <v>44687.5</v>
      </c>
      <c r="R258" s="32">
        <f t="shared" si="366"/>
        <v>44687.5</v>
      </c>
      <c r="S258" s="32">
        <f t="shared" si="366"/>
        <v>44687.5</v>
      </c>
      <c r="T258" s="32">
        <f t="shared" si="366"/>
        <v>44687.5</v>
      </c>
      <c r="U258" s="32">
        <f t="shared" si="366"/>
        <v>44687.5</v>
      </c>
      <c r="V258" s="32">
        <f t="shared" si="366"/>
        <v>44687.5</v>
      </c>
      <c r="W258" s="32">
        <f t="shared" si="366"/>
        <v>44687.5</v>
      </c>
      <c r="X258" s="32">
        <f t="shared" si="366"/>
        <v>0</v>
      </c>
      <c r="Y258" s="32">
        <f t="shared" si="366"/>
        <v>0</v>
      </c>
      <c r="Z258" s="32">
        <f t="shared" si="366"/>
        <v>0</v>
      </c>
      <c r="AA258" s="32">
        <f t="shared" si="366"/>
        <v>0</v>
      </c>
      <c r="AB258" s="32">
        <f t="shared" si="366"/>
        <v>0</v>
      </c>
      <c r="AC258" s="32">
        <f t="shared" si="366"/>
        <v>0</v>
      </c>
      <c r="AD258" s="32">
        <f t="shared" si="366"/>
        <v>0</v>
      </c>
      <c r="AE258" s="32">
        <f t="shared" si="366"/>
        <v>0</v>
      </c>
      <c r="AF258" s="32">
        <f t="shared" si="366"/>
        <v>0</v>
      </c>
      <c r="AG258" s="32">
        <f t="shared" si="366"/>
        <v>0</v>
      </c>
      <c r="AH258" s="32">
        <f t="shared" si="366"/>
        <v>0</v>
      </c>
      <c r="AI258" s="34">
        <f t="shared" ref="AI258" si="367">SUM(W258:AH258)</f>
        <v>44687.5</v>
      </c>
      <c r="AJ258" s="27"/>
    </row>
    <row r="259" spans="1:39" x14ac:dyDescent="0.25">
      <c r="A259" s="27">
        <f t="shared" si="363"/>
        <v>7</v>
      </c>
      <c r="B259" s="21" t="str">
        <f t="shared" si="364"/>
        <v xml:space="preserve">    Series 6.99%   GMB</v>
      </c>
      <c r="C259" s="60">
        <f t="shared" si="364"/>
        <v>6.9900000000000004E-2</v>
      </c>
      <c r="D259" s="41">
        <f t="shared" si="364"/>
        <v>35947</v>
      </c>
      <c r="E259" s="41">
        <f t="shared" si="364"/>
        <v>46905</v>
      </c>
      <c r="F259" s="41"/>
      <c r="G259" s="32">
        <f t="shared" si="365"/>
        <v>52425</v>
      </c>
      <c r="H259" s="32">
        <f t="shared" si="365"/>
        <v>52425</v>
      </c>
      <c r="I259" s="32">
        <f t="shared" ref="I259:AH259" si="368">ROUND(+I15/12*$C15,4)</f>
        <v>52425</v>
      </c>
      <c r="J259" s="32">
        <f t="shared" si="368"/>
        <v>52425</v>
      </c>
      <c r="K259" s="32">
        <f t="shared" si="368"/>
        <v>52425</v>
      </c>
      <c r="L259" s="32">
        <f t="shared" si="368"/>
        <v>52425</v>
      </c>
      <c r="M259" s="32">
        <f t="shared" si="368"/>
        <v>52425</v>
      </c>
      <c r="N259" s="32">
        <f t="shared" si="368"/>
        <v>52425</v>
      </c>
      <c r="O259" s="32">
        <f t="shared" si="368"/>
        <v>52425</v>
      </c>
      <c r="P259" s="32">
        <f t="shared" si="368"/>
        <v>52425</v>
      </c>
      <c r="Q259" s="32">
        <f t="shared" si="368"/>
        <v>52425</v>
      </c>
      <c r="R259" s="32">
        <f t="shared" si="368"/>
        <v>52425</v>
      </c>
      <c r="S259" s="32">
        <f t="shared" si="368"/>
        <v>52425</v>
      </c>
      <c r="T259" s="32">
        <f t="shared" si="368"/>
        <v>52425</v>
      </c>
      <c r="U259" s="32">
        <f t="shared" si="368"/>
        <v>52425</v>
      </c>
      <c r="V259" s="32">
        <f t="shared" si="368"/>
        <v>52425</v>
      </c>
      <c r="W259" s="32">
        <f t="shared" si="368"/>
        <v>52425</v>
      </c>
      <c r="X259" s="32">
        <f t="shared" si="368"/>
        <v>52425</v>
      </c>
      <c r="Y259" s="32">
        <f t="shared" si="368"/>
        <v>52425</v>
      </c>
      <c r="Z259" s="32">
        <f t="shared" si="368"/>
        <v>52425</v>
      </c>
      <c r="AA259" s="32">
        <f t="shared" si="368"/>
        <v>52425</v>
      </c>
      <c r="AB259" s="32">
        <f t="shared" si="368"/>
        <v>52425</v>
      </c>
      <c r="AC259" s="32">
        <f t="shared" si="368"/>
        <v>52425</v>
      </c>
      <c r="AD259" s="32">
        <f t="shared" si="368"/>
        <v>52425</v>
      </c>
      <c r="AE259" s="32">
        <f t="shared" si="368"/>
        <v>52425</v>
      </c>
      <c r="AF259" s="32">
        <f t="shared" si="368"/>
        <v>52425</v>
      </c>
      <c r="AG259" s="32">
        <f t="shared" si="368"/>
        <v>52425</v>
      </c>
      <c r="AH259" s="32">
        <f t="shared" si="368"/>
        <v>52425</v>
      </c>
      <c r="AI259" s="34">
        <f t="shared" ref="AI259:AI283" si="369">SUM(W259:AH259)</f>
        <v>629100</v>
      </c>
      <c r="AJ259" s="27"/>
    </row>
    <row r="260" spans="1:39" x14ac:dyDescent="0.25">
      <c r="A260" s="27">
        <f t="shared" si="363"/>
        <v>8</v>
      </c>
      <c r="B260" s="21" t="str">
        <f t="shared" si="364"/>
        <v xml:space="preserve">    Series 6.593%  Note</v>
      </c>
      <c r="C260" s="60">
        <f t="shared" si="364"/>
        <v>6.5930000000000002E-2</v>
      </c>
      <c r="D260" s="41">
        <f t="shared" si="364"/>
        <v>39377</v>
      </c>
      <c r="E260" s="41">
        <f t="shared" si="364"/>
        <v>50328</v>
      </c>
      <c r="F260" s="41"/>
      <c r="G260" s="32">
        <f t="shared" si="365"/>
        <v>258225.8333</v>
      </c>
      <c r="H260" s="32">
        <f t="shared" si="365"/>
        <v>258225.8333</v>
      </c>
      <c r="I260" s="32">
        <f t="shared" ref="I260:AH260" si="370">ROUND(+I16/12*$C16,4)</f>
        <v>258225.8333</v>
      </c>
      <c r="J260" s="32">
        <f t="shared" si="370"/>
        <v>258225.8333</v>
      </c>
      <c r="K260" s="32">
        <f t="shared" si="370"/>
        <v>258225.8333</v>
      </c>
      <c r="L260" s="32">
        <f t="shared" si="370"/>
        <v>258225.8333</v>
      </c>
      <c r="M260" s="32">
        <f t="shared" si="370"/>
        <v>258225.8333</v>
      </c>
      <c r="N260" s="32">
        <f t="shared" si="370"/>
        <v>258225.8333</v>
      </c>
      <c r="O260" s="32">
        <f t="shared" si="370"/>
        <v>258225.8333</v>
      </c>
      <c r="P260" s="32">
        <f t="shared" si="370"/>
        <v>258225.8333</v>
      </c>
      <c r="Q260" s="32">
        <f t="shared" si="370"/>
        <v>258225.8333</v>
      </c>
      <c r="R260" s="32">
        <f t="shared" si="370"/>
        <v>258225.8333</v>
      </c>
      <c r="S260" s="32">
        <f t="shared" si="370"/>
        <v>258225.8333</v>
      </c>
      <c r="T260" s="32">
        <f t="shared" si="370"/>
        <v>258225.8333</v>
      </c>
      <c r="U260" s="32">
        <f t="shared" si="370"/>
        <v>258225.8333</v>
      </c>
      <c r="V260" s="32">
        <f t="shared" si="370"/>
        <v>258225.8333</v>
      </c>
      <c r="W260" s="32">
        <f t="shared" si="370"/>
        <v>258225.8333</v>
      </c>
      <c r="X260" s="32">
        <f t="shared" si="370"/>
        <v>258225.8333</v>
      </c>
      <c r="Y260" s="32">
        <f t="shared" si="370"/>
        <v>258225.8333</v>
      </c>
      <c r="Z260" s="32">
        <f t="shared" si="370"/>
        <v>258225.8333</v>
      </c>
      <c r="AA260" s="32">
        <f t="shared" si="370"/>
        <v>258225.8333</v>
      </c>
      <c r="AB260" s="32">
        <f t="shared" si="370"/>
        <v>258225.8333</v>
      </c>
      <c r="AC260" s="32">
        <f t="shared" si="370"/>
        <v>258225.8333</v>
      </c>
      <c r="AD260" s="32">
        <f t="shared" si="370"/>
        <v>258225.8333</v>
      </c>
      <c r="AE260" s="32">
        <f t="shared" si="370"/>
        <v>258225.8333</v>
      </c>
      <c r="AF260" s="32">
        <f t="shared" si="370"/>
        <v>258225.8333</v>
      </c>
      <c r="AG260" s="32">
        <f t="shared" si="370"/>
        <v>258225.8333</v>
      </c>
      <c r="AH260" s="32">
        <f t="shared" si="370"/>
        <v>258225.8333</v>
      </c>
      <c r="AI260" s="34">
        <f t="shared" si="369"/>
        <v>3098709.9996000002</v>
      </c>
      <c r="AJ260" s="27"/>
    </row>
    <row r="261" spans="1:39" x14ac:dyDescent="0.25">
      <c r="A261" s="27">
        <f t="shared" si="363"/>
        <v>9</v>
      </c>
      <c r="B261" s="21" t="str">
        <f t="shared" si="364"/>
        <v xml:space="preserve">    Series 2.45% Note</v>
      </c>
      <c r="C261" s="60">
        <f t="shared" si="364"/>
        <v>2.4500000000000001E-2</v>
      </c>
      <c r="D261" s="41">
        <f t="shared" si="364"/>
        <v>43783</v>
      </c>
      <c r="E261" s="41">
        <f t="shared" si="364"/>
        <v>47392</v>
      </c>
      <c r="F261" s="41"/>
      <c r="G261" s="32">
        <f t="shared" si="365"/>
        <v>92671.25</v>
      </c>
      <c r="H261" s="32">
        <f t="shared" si="365"/>
        <v>92671.25</v>
      </c>
      <c r="I261" s="32">
        <f t="shared" ref="I261:AH261" si="371">ROUND(+I17/12*$C17,4)</f>
        <v>92671.25</v>
      </c>
      <c r="J261" s="32">
        <f t="shared" si="371"/>
        <v>92671.25</v>
      </c>
      <c r="K261" s="32">
        <f t="shared" si="371"/>
        <v>92671.25</v>
      </c>
      <c r="L261" s="32">
        <f t="shared" si="371"/>
        <v>92671.25</v>
      </c>
      <c r="M261" s="32">
        <f t="shared" si="371"/>
        <v>92671.25</v>
      </c>
      <c r="N261" s="32">
        <f t="shared" si="371"/>
        <v>92671.25</v>
      </c>
      <c r="O261" s="32">
        <f t="shared" si="371"/>
        <v>92671.25</v>
      </c>
      <c r="P261" s="32">
        <f t="shared" si="371"/>
        <v>92671.25</v>
      </c>
      <c r="Q261" s="32">
        <f t="shared" si="371"/>
        <v>92671.25</v>
      </c>
      <c r="R261" s="32">
        <f t="shared" si="371"/>
        <v>92671.25</v>
      </c>
      <c r="S261" s="32">
        <f t="shared" si="371"/>
        <v>92671.25</v>
      </c>
      <c r="T261" s="32">
        <f t="shared" si="371"/>
        <v>92671.25</v>
      </c>
      <c r="U261" s="32">
        <f t="shared" si="371"/>
        <v>92671.25</v>
      </c>
      <c r="V261" s="32">
        <f t="shared" si="371"/>
        <v>92671.25</v>
      </c>
      <c r="W261" s="32">
        <f t="shared" si="371"/>
        <v>92671.25</v>
      </c>
      <c r="X261" s="32">
        <f t="shared" si="371"/>
        <v>92671.25</v>
      </c>
      <c r="Y261" s="32">
        <f t="shared" si="371"/>
        <v>92671.25</v>
      </c>
      <c r="Z261" s="32">
        <f t="shared" si="371"/>
        <v>92671.25</v>
      </c>
      <c r="AA261" s="32">
        <f t="shared" si="371"/>
        <v>92671.25</v>
      </c>
      <c r="AB261" s="32">
        <f t="shared" si="371"/>
        <v>92671.25</v>
      </c>
      <c r="AC261" s="32">
        <f t="shared" si="371"/>
        <v>92671.25</v>
      </c>
      <c r="AD261" s="32">
        <f t="shared" si="371"/>
        <v>92671.25</v>
      </c>
      <c r="AE261" s="32">
        <f t="shared" si="371"/>
        <v>92671.25</v>
      </c>
      <c r="AF261" s="32">
        <f t="shared" si="371"/>
        <v>92671.25</v>
      </c>
      <c r="AG261" s="32">
        <f t="shared" si="371"/>
        <v>92671.25</v>
      </c>
      <c r="AH261" s="32">
        <f t="shared" si="371"/>
        <v>92671.25</v>
      </c>
      <c r="AI261" s="34">
        <f t="shared" si="369"/>
        <v>1112055</v>
      </c>
      <c r="AJ261" s="27"/>
    </row>
    <row r="262" spans="1:39" x14ac:dyDescent="0.25">
      <c r="A262" s="27">
        <f t="shared" si="363"/>
        <v>10</v>
      </c>
      <c r="B262" s="21" t="str">
        <f t="shared" si="364"/>
        <v xml:space="preserve">    Series 2.45% Note</v>
      </c>
      <c r="C262" s="60">
        <f t="shared" si="364"/>
        <v>2.4500000000000001E-2</v>
      </c>
      <c r="D262" s="41">
        <f t="shared" si="364"/>
        <v>43783</v>
      </c>
      <c r="E262" s="41">
        <f t="shared" si="364"/>
        <v>47392</v>
      </c>
      <c r="F262" s="41"/>
      <c r="G262" s="32">
        <f t="shared" si="365"/>
        <v>53083.333299999998</v>
      </c>
      <c r="H262" s="32">
        <f t="shared" si="365"/>
        <v>53083.333299999998</v>
      </c>
      <c r="I262" s="32">
        <f t="shared" ref="I262:AH262" si="372">ROUND(+I18/12*$C18,4)</f>
        <v>53083.333299999998</v>
      </c>
      <c r="J262" s="32">
        <f t="shared" si="372"/>
        <v>53083.333299999998</v>
      </c>
      <c r="K262" s="32">
        <f t="shared" si="372"/>
        <v>53083.333299999998</v>
      </c>
      <c r="L262" s="32">
        <f t="shared" si="372"/>
        <v>53083.333299999998</v>
      </c>
      <c r="M262" s="32">
        <f t="shared" si="372"/>
        <v>53083.333299999998</v>
      </c>
      <c r="N262" s="32">
        <f t="shared" si="372"/>
        <v>53083.333299999998</v>
      </c>
      <c r="O262" s="32">
        <f t="shared" si="372"/>
        <v>53083.333299999998</v>
      </c>
      <c r="P262" s="32">
        <f t="shared" si="372"/>
        <v>53083.333299999998</v>
      </c>
      <c r="Q262" s="32">
        <f t="shared" si="372"/>
        <v>53083.333299999998</v>
      </c>
      <c r="R262" s="32">
        <f t="shared" si="372"/>
        <v>53083.333299999998</v>
      </c>
      <c r="S262" s="32">
        <f t="shared" si="372"/>
        <v>53083.333299999998</v>
      </c>
      <c r="T262" s="32">
        <f t="shared" si="372"/>
        <v>53083.333299999998</v>
      </c>
      <c r="U262" s="32">
        <f t="shared" si="372"/>
        <v>53083.333299999998</v>
      </c>
      <c r="V262" s="32">
        <f t="shared" si="372"/>
        <v>53083.333299999998</v>
      </c>
      <c r="W262" s="32">
        <f t="shared" si="372"/>
        <v>53083.333299999998</v>
      </c>
      <c r="X262" s="32">
        <f t="shared" si="372"/>
        <v>53083.333299999998</v>
      </c>
      <c r="Y262" s="32">
        <f t="shared" si="372"/>
        <v>53083.333299999998</v>
      </c>
      <c r="Z262" s="32">
        <f t="shared" si="372"/>
        <v>53083.333299999998</v>
      </c>
      <c r="AA262" s="32">
        <f t="shared" si="372"/>
        <v>53083.333299999998</v>
      </c>
      <c r="AB262" s="32">
        <f t="shared" si="372"/>
        <v>53083.333299999998</v>
      </c>
      <c r="AC262" s="32">
        <f t="shared" si="372"/>
        <v>53083.333299999998</v>
      </c>
      <c r="AD262" s="32">
        <f t="shared" si="372"/>
        <v>53083.333299999998</v>
      </c>
      <c r="AE262" s="32">
        <f t="shared" si="372"/>
        <v>53083.333299999998</v>
      </c>
      <c r="AF262" s="32">
        <f t="shared" si="372"/>
        <v>53083.333299999998</v>
      </c>
      <c r="AG262" s="32">
        <f t="shared" si="372"/>
        <v>53083.333299999998</v>
      </c>
      <c r="AH262" s="32">
        <f t="shared" si="372"/>
        <v>53083.333299999998</v>
      </c>
      <c r="AI262" s="34">
        <f t="shared" si="369"/>
        <v>636999.99959999998</v>
      </c>
      <c r="AJ262" s="27"/>
      <c r="AL262" s="34"/>
      <c r="AM262" s="34"/>
    </row>
    <row r="263" spans="1:39" x14ac:dyDescent="0.25">
      <c r="A263" s="27">
        <f t="shared" si="363"/>
        <v>11</v>
      </c>
      <c r="B263" s="21" t="str">
        <f t="shared" si="364"/>
        <v xml:space="preserve">    Series 5.05%    Note</v>
      </c>
      <c r="C263" s="60">
        <f t="shared" si="364"/>
        <v>5.0500000000000003E-2</v>
      </c>
      <c r="D263" s="41">
        <f t="shared" si="364"/>
        <v>40868</v>
      </c>
      <c r="E263" s="41">
        <f t="shared" si="364"/>
        <v>50328</v>
      </c>
      <c r="F263" s="41"/>
      <c r="G263" s="32">
        <f t="shared" si="365"/>
        <v>84166.666700000002</v>
      </c>
      <c r="H263" s="32">
        <f t="shared" si="365"/>
        <v>84166.666700000002</v>
      </c>
      <c r="I263" s="32">
        <f t="shared" ref="I263:AH263" si="373">ROUND(+I19/12*$C19,4)</f>
        <v>84166.666700000002</v>
      </c>
      <c r="J263" s="32">
        <f t="shared" si="373"/>
        <v>84166.666700000002</v>
      </c>
      <c r="K263" s="32">
        <f t="shared" si="373"/>
        <v>84166.666700000002</v>
      </c>
      <c r="L263" s="32">
        <f t="shared" si="373"/>
        <v>84166.666700000002</v>
      </c>
      <c r="M263" s="32">
        <f t="shared" si="373"/>
        <v>84166.666700000002</v>
      </c>
      <c r="N263" s="32">
        <f t="shared" si="373"/>
        <v>84166.666700000002</v>
      </c>
      <c r="O263" s="32">
        <f t="shared" si="373"/>
        <v>84166.666700000002</v>
      </c>
      <c r="P263" s="32">
        <f t="shared" si="373"/>
        <v>84166.666700000002</v>
      </c>
      <c r="Q263" s="32">
        <f t="shared" si="373"/>
        <v>84166.666700000002</v>
      </c>
      <c r="R263" s="32">
        <f t="shared" si="373"/>
        <v>84166.666700000002</v>
      </c>
      <c r="S263" s="32">
        <f t="shared" si="373"/>
        <v>84166.666700000002</v>
      </c>
      <c r="T263" s="32">
        <f t="shared" si="373"/>
        <v>84166.666700000002</v>
      </c>
      <c r="U263" s="32">
        <f t="shared" si="373"/>
        <v>84166.666700000002</v>
      </c>
      <c r="V263" s="32">
        <f t="shared" si="373"/>
        <v>84166.666700000002</v>
      </c>
      <c r="W263" s="32">
        <f t="shared" si="373"/>
        <v>84166.666700000002</v>
      </c>
      <c r="X263" s="32">
        <f t="shared" si="373"/>
        <v>84166.666700000002</v>
      </c>
      <c r="Y263" s="32">
        <f t="shared" si="373"/>
        <v>84166.666700000002</v>
      </c>
      <c r="Z263" s="32">
        <f t="shared" si="373"/>
        <v>84166.666700000002</v>
      </c>
      <c r="AA263" s="32">
        <f t="shared" si="373"/>
        <v>84166.666700000002</v>
      </c>
      <c r="AB263" s="32">
        <f t="shared" si="373"/>
        <v>84166.666700000002</v>
      </c>
      <c r="AC263" s="32">
        <f t="shared" si="373"/>
        <v>84166.666700000002</v>
      </c>
      <c r="AD263" s="32">
        <f t="shared" si="373"/>
        <v>84166.666700000002</v>
      </c>
      <c r="AE263" s="32">
        <f t="shared" si="373"/>
        <v>84166.666700000002</v>
      </c>
      <c r="AF263" s="32">
        <f t="shared" si="373"/>
        <v>84166.666700000002</v>
      </c>
      <c r="AG263" s="32">
        <f t="shared" si="373"/>
        <v>84166.666700000002</v>
      </c>
      <c r="AH263" s="32">
        <f t="shared" si="373"/>
        <v>84166.666700000002</v>
      </c>
      <c r="AI263" s="34">
        <f t="shared" si="369"/>
        <v>1010000.0003999998</v>
      </c>
      <c r="AJ263" s="27"/>
      <c r="AL263" s="34"/>
      <c r="AM263" s="34"/>
    </row>
    <row r="264" spans="1:39" x14ac:dyDescent="0.25">
      <c r="A264" s="27">
        <f t="shared" si="363"/>
        <v>12</v>
      </c>
      <c r="B264" s="21" t="str">
        <f t="shared" si="364"/>
        <v xml:space="preserve">    Series 4.00%    Note</v>
      </c>
      <c r="C264" s="60">
        <f t="shared" si="364"/>
        <v>0.04</v>
      </c>
      <c r="D264" s="41">
        <f t="shared" si="364"/>
        <v>41409</v>
      </c>
      <c r="E264" s="41">
        <f t="shared" si="364"/>
        <v>50328</v>
      </c>
      <c r="F264" s="41"/>
      <c r="G264" s="32">
        <f t="shared" si="365"/>
        <v>26196.666700000002</v>
      </c>
      <c r="H264" s="32">
        <f t="shared" si="365"/>
        <v>26196.666700000002</v>
      </c>
      <c r="I264" s="32">
        <f t="shared" ref="I264:AH264" si="374">ROUND(+I20/12*$C20,4)</f>
        <v>26196.666700000002</v>
      </c>
      <c r="J264" s="32">
        <f t="shared" si="374"/>
        <v>26196.666700000002</v>
      </c>
      <c r="K264" s="32">
        <f t="shared" si="374"/>
        <v>26196.666700000002</v>
      </c>
      <c r="L264" s="32">
        <f t="shared" si="374"/>
        <v>26196.666700000002</v>
      </c>
      <c r="M264" s="32">
        <f t="shared" si="374"/>
        <v>26196.666700000002</v>
      </c>
      <c r="N264" s="32">
        <f t="shared" si="374"/>
        <v>26196.666700000002</v>
      </c>
      <c r="O264" s="32">
        <f t="shared" si="374"/>
        <v>26196.666700000002</v>
      </c>
      <c r="P264" s="32">
        <f t="shared" si="374"/>
        <v>26196.666700000002</v>
      </c>
      <c r="Q264" s="32">
        <f t="shared" si="374"/>
        <v>26196.666700000002</v>
      </c>
      <c r="R264" s="32">
        <f t="shared" si="374"/>
        <v>26196.666700000002</v>
      </c>
      <c r="S264" s="32">
        <f t="shared" si="374"/>
        <v>26196.666700000002</v>
      </c>
      <c r="T264" s="32">
        <f t="shared" si="374"/>
        <v>26196.666700000002</v>
      </c>
      <c r="U264" s="32">
        <f t="shared" si="374"/>
        <v>26196.666700000002</v>
      </c>
      <c r="V264" s="32">
        <f t="shared" si="374"/>
        <v>26196.666700000002</v>
      </c>
      <c r="W264" s="32">
        <f t="shared" si="374"/>
        <v>26196.666700000002</v>
      </c>
      <c r="X264" s="32">
        <f t="shared" si="374"/>
        <v>26196.666700000002</v>
      </c>
      <c r="Y264" s="32">
        <f t="shared" si="374"/>
        <v>26196.666700000002</v>
      </c>
      <c r="Z264" s="32">
        <f t="shared" si="374"/>
        <v>26196.666700000002</v>
      </c>
      <c r="AA264" s="32">
        <f t="shared" si="374"/>
        <v>26196.666700000002</v>
      </c>
      <c r="AB264" s="32">
        <f t="shared" si="374"/>
        <v>26196.666700000002</v>
      </c>
      <c r="AC264" s="32">
        <f t="shared" si="374"/>
        <v>26196.666700000002</v>
      </c>
      <c r="AD264" s="32">
        <f t="shared" si="374"/>
        <v>26196.666700000002</v>
      </c>
      <c r="AE264" s="32">
        <f t="shared" si="374"/>
        <v>26196.666700000002</v>
      </c>
      <c r="AF264" s="32">
        <f t="shared" si="374"/>
        <v>26196.666700000002</v>
      </c>
      <c r="AG264" s="32">
        <f t="shared" si="374"/>
        <v>26196.666700000002</v>
      </c>
      <c r="AH264" s="32">
        <f t="shared" si="374"/>
        <v>26196.666700000002</v>
      </c>
      <c r="AI264" s="34">
        <f t="shared" si="369"/>
        <v>314360.00040000002</v>
      </c>
      <c r="AJ264" s="27"/>
      <c r="AL264" s="34"/>
      <c r="AM264" s="34"/>
    </row>
    <row r="265" spans="1:39" x14ac:dyDescent="0.25">
      <c r="A265" s="27">
        <f t="shared" si="363"/>
        <v>13</v>
      </c>
      <c r="B265" s="21" t="str">
        <f t="shared" si="364"/>
        <v xml:space="preserve">    Series 4.00%    Note</v>
      </c>
      <c r="C265" s="60">
        <f t="shared" si="364"/>
        <v>0.04</v>
      </c>
      <c r="D265" s="41">
        <f t="shared" si="364"/>
        <v>42691</v>
      </c>
      <c r="E265" s="41">
        <f t="shared" si="364"/>
        <v>53662</v>
      </c>
      <c r="F265" s="41"/>
      <c r="G265" s="32">
        <f t="shared" si="365"/>
        <v>16666.666700000002</v>
      </c>
      <c r="H265" s="32">
        <f t="shared" si="365"/>
        <v>16666.666700000002</v>
      </c>
      <c r="I265" s="32">
        <f t="shared" ref="I265:AH265" si="375">ROUND(+I21/12*$C21,4)</f>
        <v>16666.666700000002</v>
      </c>
      <c r="J265" s="32">
        <f t="shared" si="375"/>
        <v>16666.666700000002</v>
      </c>
      <c r="K265" s="32">
        <f t="shared" si="375"/>
        <v>16666.666700000002</v>
      </c>
      <c r="L265" s="32">
        <f t="shared" si="375"/>
        <v>16666.666700000002</v>
      </c>
      <c r="M265" s="32">
        <f t="shared" si="375"/>
        <v>16666.666700000002</v>
      </c>
      <c r="N265" s="32">
        <f t="shared" si="375"/>
        <v>16666.666700000002</v>
      </c>
      <c r="O265" s="32">
        <f t="shared" si="375"/>
        <v>16666.666700000002</v>
      </c>
      <c r="P265" s="32">
        <f t="shared" si="375"/>
        <v>16666.666700000002</v>
      </c>
      <c r="Q265" s="32">
        <f t="shared" si="375"/>
        <v>16666.666700000002</v>
      </c>
      <c r="R265" s="32">
        <f t="shared" si="375"/>
        <v>16666.666700000002</v>
      </c>
      <c r="S265" s="32">
        <f t="shared" si="375"/>
        <v>16666.666700000002</v>
      </c>
      <c r="T265" s="32">
        <f t="shared" si="375"/>
        <v>16666.666700000002</v>
      </c>
      <c r="U265" s="32">
        <f t="shared" si="375"/>
        <v>16666.666700000002</v>
      </c>
      <c r="V265" s="32">
        <f t="shared" si="375"/>
        <v>16666.666700000002</v>
      </c>
      <c r="W265" s="32">
        <f t="shared" si="375"/>
        <v>16666.666700000002</v>
      </c>
      <c r="X265" s="32">
        <f t="shared" si="375"/>
        <v>16666.666700000002</v>
      </c>
      <c r="Y265" s="32">
        <f t="shared" si="375"/>
        <v>16666.666700000002</v>
      </c>
      <c r="Z265" s="32">
        <f t="shared" si="375"/>
        <v>16666.666700000002</v>
      </c>
      <c r="AA265" s="32">
        <f t="shared" si="375"/>
        <v>16666.666700000002</v>
      </c>
      <c r="AB265" s="32">
        <f t="shared" si="375"/>
        <v>16666.666700000002</v>
      </c>
      <c r="AC265" s="32">
        <f t="shared" si="375"/>
        <v>16666.666700000002</v>
      </c>
      <c r="AD265" s="32">
        <f t="shared" si="375"/>
        <v>16666.666700000002</v>
      </c>
      <c r="AE265" s="32">
        <f t="shared" si="375"/>
        <v>16666.666700000002</v>
      </c>
      <c r="AF265" s="32">
        <f t="shared" si="375"/>
        <v>16666.666700000002</v>
      </c>
      <c r="AG265" s="32">
        <f t="shared" si="375"/>
        <v>16666.666700000002</v>
      </c>
      <c r="AH265" s="32">
        <f t="shared" si="375"/>
        <v>16666.666700000002</v>
      </c>
      <c r="AI265" s="34">
        <f t="shared" si="369"/>
        <v>200000.00040000002</v>
      </c>
      <c r="AJ265" s="27"/>
      <c r="AL265" s="34"/>
      <c r="AM265" s="34"/>
    </row>
    <row r="266" spans="1:39" x14ac:dyDescent="0.25">
      <c r="A266" s="27">
        <f t="shared" si="363"/>
        <v>14</v>
      </c>
      <c r="B266" s="21" t="str">
        <f t="shared" si="364"/>
        <v xml:space="preserve">    Series 3.75%    Note</v>
      </c>
      <c r="C266" s="60">
        <f t="shared" si="364"/>
        <v>3.7499999999999999E-2</v>
      </c>
      <c r="D266" s="41">
        <f t="shared" si="364"/>
        <v>42991</v>
      </c>
      <c r="E266" s="41">
        <f t="shared" si="364"/>
        <v>53936</v>
      </c>
      <c r="F266" s="41"/>
      <c r="G266" s="32">
        <f t="shared" si="365"/>
        <v>15625</v>
      </c>
      <c r="H266" s="32">
        <f t="shared" si="365"/>
        <v>15625</v>
      </c>
      <c r="I266" s="32">
        <f t="shared" ref="I266:AH266" si="376">ROUND(+I22/12*$C22,4)</f>
        <v>15625</v>
      </c>
      <c r="J266" s="32">
        <f t="shared" si="376"/>
        <v>15625</v>
      </c>
      <c r="K266" s="32">
        <f t="shared" si="376"/>
        <v>15625</v>
      </c>
      <c r="L266" s="32">
        <f t="shared" si="376"/>
        <v>15625</v>
      </c>
      <c r="M266" s="32">
        <f t="shared" si="376"/>
        <v>15625</v>
      </c>
      <c r="N266" s="32">
        <f t="shared" si="376"/>
        <v>15625</v>
      </c>
      <c r="O266" s="32">
        <f t="shared" si="376"/>
        <v>15625</v>
      </c>
      <c r="P266" s="32">
        <f t="shared" si="376"/>
        <v>15625</v>
      </c>
      <c r="Q266" s="32">
        <f t="shared" si="376"/>
        <v>15625</v>
      </c>
      <c r="R266" s="32">
        <f t="shared" si="376"/>
        <v>15625</v>
      </c>
      <c r="S266" s="32">
        <f t="shared" si="376"/>
        <v>15625</v>
      </c>
      <c r="T266" s="32">
        <f t="shared" si="376"/>
        <v>15625</v>
      </c>
      <c r="U266" s="32">
        <f t="shared" si="376"/>
        <v>15625</v>
      </c>
      <c r="V266" s="32">
        <f t="shared" si="376"/>
        <v>15625</v>
      </c>
      <c r="W266" s="32">
        <f t="shared" si="376"/>
        <v>15625</v>
      </c>
      <c r="X266" s="32">
        <f t="shared" si="376"/>
        <v>15625</v>
      </c>
      <c r="Y266" s="32">
        <f t="shared" si="376"/>
        <v>15625</v>
      </c>
      <c r="Z266" s="32">
        <f t="shared" si="376"/>
        <v>15625</v>
      </c>
      <c r="AA266" s="32">
        <f t="shared" si="376"/>
        <v>15625</v>
      </c>
      <c r="AB266" s="32">
        <f t="shared" si="376"/>
        <v>15625</v>
      </c>
      <c r="AC266" s="32">
        <f t="shared" si="376"/>
        <v>15625</v>
      </c>
      <c r="AD266" s="32">
        <f t="shared" si="376"/>
        <v>15625</v>
      </c>
      <c r="AE266" s="32">
        <f t="shared" si="376"/>
        <v>15625</v>
      </c>
      <c r="AF266" s="32">
        <f t="shared" si="376"/>
        <v>15625</v>
      </c>
      <c r="AG266" s="32">
        <f t="shared" si="376"/>
        <v>15625</v>
      </c>
      <c r="AH266" s="32">
        <f t="shared" si="376"/>
        <v>15625</v>
      </c>
      <c r="AI266" s="34">
        <f t="shared" si="369"/>
        <v>187500</v>
      </c>
      <c r="AJ266" s="27"/>
      <c r="AL266" s="34"/>
      <c r="AM266" s="34"/>
    </row>
    <row r="267" spans="1:39" x14ac:dyDescent="0.25">
      <c r="A267" s="27">
        <f t="shared" si="363"/>
        <v>15</v>
      </c>
      <c r="B267" s="21" t="str">
        <f t="shared" si="364"/>
        <v xml:space="preserve">    Series 4.15%    Note</v>
      </c>
      <c r="C267" s="60">
        <f t="shared" si="364"/>
        <v>4.1500000000000002E-2</v>
      </c>
      <c r="D267" s="41">
        <f t="shared" si="364"/>
        <v>43607</v>
      </c>
      <c r="E267" s="41">
        <f t="shared" si="364"/>
        <v>54575</v>
      </c>
      <c r="F267" s="41"/>
      <c r="G267" s="32">
        <f t="shared" si="365"/>
        <v>55333.333299999998</v>
      </c>
      <c r="H267" s="32">
        <f t="shared" si="365"/>
        <v>55333.333299999998</v>
      </c>
      <c r="I267" s="32">
        <f t="shared" ref="I267:AH267" si="377">ROUND(+I23/12*$C23,4)</f>
        <v>55333.333299999998</v>
      </c>
      <c r="J267" s="32">
        <f t="shared" si="377"/>
        <v>55333.333299999998</v>
      </c>
      <c r="K267" s="32">
        <f t="shared" si="377"/>
        <v>55333.333299999998</v>
      </c>
      <c r="L267" s="32">
        <f t="shared" si="377"/>
        <v>55333.333299999998</v>
      </c>
      <c r="M267" s="32">
        <f t="shared" si="377"/>
        <v>55333.333299999998</v>
      </c>
      <c r="N267" s="32">
        <f t="shared" si="377"/>
        <v>55333.333299999998</v>
      </c>
      <c r="O267" s="32">
        <f t="shared" si="377"/>
        <v>55333.333299999998</v>
      </c>
      <c r="P267" s="32">
        <f t="shared" si="377"/>
        <v>55333.333299999998</v>
      </c>
      <c r="Q267" s="32">
        <f t="shared" si="377"/>
        <v>55333.333299999998</v>
      </c>
      <c r="R267" s="32">
        <f t="shared" si="377"/>
        <v>55333.333299999998</v>
      </c>
      <c r="S267" s="32">
        <f t="shared" si="377"/>
        <v>55333.333299999998</v>
      </c>
      <c r="T267" s="32">
        <f t="shared" si="377"/>
        <v>55333.333299999998</v>
      </c>
      <c r="U267" s="32">
        <f t="shared" si="377"/>
        <v>55333.333299999998</v>
      </c>
      <c r="V267" s="32">
        <f t="shared" si="377"/>
        <v>55333.333299999998</v>
      </c>
      <c r="W267" s="32">
        <f t="shared" si="377"/>
        <v>55333.333299999998</v>
      </c>
      <c r="X267" s="32">
        <f t="shared" si="377"/>
        <v>55333.333299999998</v>
      </c>
      <c r="Y267" s="32">
        <f t="shared" si="377"/>
        <v>55333.333299999998</v>
      </c>
      <c r="Z267" s="32">
        <f t="shared" si="377"/>
        <v>55333.333299999998</v>
      </c>
      <c r="AA267" s="32">
        <f t="shared" si="377"/>
        <v>55333.333299999998</v>
      </c>
      <c r="AB267" s="32">
        <f t="shared" si="377"/>
        <v>55333.333299999998</v>
      </c>
      <c r="AC267" s="32">
        <f t="shared" si="377"/>
        <v>55333.333299999998</v>
      </c>
      <c r="AD267" s="32">
        <f t="shared" si="377"/>
        <v>55333.333299999998</v>
      </c>
      <c r="AE267" s="32">
        <f t="shared" si="377"/>
        <v>55333.333299999998</v>
      </c>
      <c r="AF267" s="32">
        <f t="shared" si="377"/>
        <v>55333.333299999998</v>
      </c>
      <c r="AG267" s="32">
        <f t="shared" si="377"/>
        <v>55333.333299999998</v>
      </c>
      <c r="AH267" s="32">
        <f t="shared" si="377"/>
        <v>55333.333299999998</v>
      </c>
      <c r="AI267" s="34">
        <f t="shared" si="369"/>
        <v>663999.99959999998</v>
      </c>
      <c r="AJ267" s="27"/>
      <c r="AL267" s="34"/>
      <c r="AM267" s="34"/>
    </row>
    <row r="268" spans="1:39" x14ac:dyDescent="0.25">
      <c r="A268" s="27">
        <f t="shared" si="363"/>
        <v>16</v>
      </c>
      <c r="B268" s="21" t="str">
        <f t="shared" si="364"/>
        <v xml:space="preserve">    Series 3.25%  Note</v>
      </c>
      <c r="C268" s="60">
        <f t="shared" si="364"/>
        <v>3.2500000000000001E-2</v>
      </c>
      <c r="D268" s="41">
        <f t="shared" si="364"/>
        <v>44340</v>
      </c>
      <c r="E268" s="41">
        <f t="shared" si="364"/>
        <v>55305</v>
      </c>
      <c r="F268" s="41"/>
      <c r="G268" s="32">
        <f t="shared" si="365"/>
        <v>35208.333299999998</v>
      </c>
      <c r="H268" s="32">
        <f t="shared" si="365"/>
        <v>35208.333299999998</v>
      </c>
      <c r="I268" s="32">
        <f t="shared" ref="I268:AH268" si="378">ROUND(+I24/12*$C24,4)</f>
        <v>35208.333299999998</v>
      </c>
      <c r="J268" s="32">
        <f t="shared" si="378"/>
        <v>35208.333299999998</v>
      </c>
      <c r="K268" s="32">
        <f t="shared" si="378"/>
        <v>35208.333299999998</v>
      </c>
      <c r="L268" s="32">
        <f t="shared" si="378"/>
        <v>35208.333299999998</v>
      </c>
      <c r="M268" s="32">
        <f t="shared" si="378"/>
        <v>35208.333299999998</v>
      </c>
      <c r="N268" s="32">
        <f t="shared" si="378"/>
        <v>35208.333299999998</v>
      </c>
      <c r="O268" s="32">
        <f t="shared" si="378"/>
        <v>35208.333299999998</v>
      </c>
      <c r="P268" s="32">
        <f t="shared" si="378"/>
        <v>35208.333299999998</v>
      </c>
      <c r="Q268" s="32">
        <f t="shared" si="378"/>
        <v>35208.333299999998</v>
      </c>
      <c r="R268" s="32">
        <f t="shared" si="378"/>
        <v>35208.333299999998</v>
      </c>
      <c r="S268" s="32">
        <f t="shared" si="378"/>
        <v>35208.333299999998</v>
      </c>
      <c r="T268" s="32">
        <f t="shared" si="378"/>
        <v>35208.333299999998</v>
      </c>
      <c r="U268" s="32">
        <f t="shared" si="378"/>
        <v>35208.333299999998</v>
      </c>
      <c r="V268" s="32">
        <f t="shared" si="378"/>
        <v>35208.333299999998</v>
      </c>
      <c r="W268" s="32">
        <f t="shared" si="378"/>
        <v>35208.333299999998</v>
      </c>
      <c r="X268" s="32">
        <f t="shared" si="378"/>
        <v>35208.333299999998</v>
      </c>
      <c r="Y268" s="32">
        <f t="shared" si="378"/>
        <v>35208.333299999998</v>
      </c>
      <c r="Z268" s="32">
        <f t="shared" si="378"/>
        <v>35208.333299999998</v>
      </c>
      <c r="AA268" s="32">
        <f t="shared" si="378"/>
        <v>35208.333299999998</v>
      </c>
      <c r="AB268" s="32">
        <f t="shared" si="378"/>
        <v>35208.333299999998</v>
      </c>
      <c r="AC268" s="32">
        <f t="shared" si="378"/>
        <v>35208.333299999998</v>
      </c>
      <c r="AD268" s="32">
        <f t="shared" si="378"/>
        <v>35208.333299999998</v>
      </c>
      <c r="AE268" s="32">
        <f t="shared" si="378"/>
        <v>35208.333299999998</v>
      </c>
      <c r="AF268" s="32">
        <f t="shared" si="378"/>
        <v>35208.333299999998</v>
      </c>
      <c r="AG268" s="32">
        <f t="shared" si="378"/>
        <v>35208.333299999998</v>
      </c>
      <c r="AH268" s="32">
        <f t="shared" si="378"/>
        <v>35208.333299999998</v>
      </c>
      <c r="AI268" s="34">
        <f>SUM(W268:AH268)</f>
        <v>422499.99959999998</v>
      </c>
      <c r="AJ268" s="27"/>
      <c r="AL268" s="34"/>
      <c r="AM268" s="34"/>
    </row>
    <row r="269" spans="1:39" x14ac:dyDescent="0.25">
      <c r="A269" s="27">
        <f t="shared" si="363"/>
        <v>17</v>
      </c>
      <c r="B269" s="21" t="str">
        <f t="shared" si="364"/>
        <v xml:space="preserve">    Series 4.45%  Note</v>
      </c>
      <c r="C269" s="60">
        <f t="shared" si="364"/>
        <v>4.4499999999999998E-2</v>
      </c>
      <c r="D269" s="41">
        <f t="shared" si="364"/>
        <v>44699</v>
      </c>
      <c r="E269" s="41">
        <f t="shared" si="364"/>
        <v>48366</v>
      </c>
      <c r="F269" s="41"/>
      <c r="G269" s="32">
        <f t="shared" si="365"/>
        <v>37083.333299999998</v>
      </c>
      <c r="H269" s="32">
        <f t="shared" si="365"/>
        <v>37083.333299999998</v>
      </c>
      <c r="I269" s="32">
        <f t="shared" ref="I269:AH269" si="379">ROUND(+I25/12*$C25,4)</f>
        <v>37083.333299999998</v>
      </c>
      <c r="J269" s="32">
        <f t="shared" si="379"/>
        <v>37083.333299999998</v>
      </c>
      <c r="K269" s="32">
        <f t="shared" si="379"/>
        <v>37083.333299999998</v>
      </c>
      <c r="L269" s="32">
        <f t="shared" si="379"/>
        <v>37083.333299999998</v>
      </c>
      <c r="M269" s="32">
        <f t="shared" si="379"/>
        <v>37083.333299999998</v>
      </c>
      <c r="N269" s="32">
        <f t="shared" si="379"/>
        <v>37083.333299999998</v>
      </c>
      <c r="O269" s="32">
        <f t="shared" si="379"/>
        <v>37083.333299999998</v>
      </c>
      <c r="P269" s="32">
        <f t="shared" si="379"/>
        <v>37083.333299999998</v>
      </c>
      <c r="Q269" s="32">
        <f t="shared" si="379"/>
        <v>37083.333299999998</v>
      </c>
      <c r="R269" s="32">
        <f t="shared" si="379"/>
        <v>37083.333299999998</v>
      </c>
      <c r="S269" s="32">
        <f t="shared" si="379"/>
        <v>37083.333299999998</v>
      </c>
      <c r="T269" s="32">
        <f t="shared" si="379"/>
        <v>37083.333299999998</v>
      </c>
      <c r="U269" s="32">
        <f t="shared" si="379"/>
        <v>37083.333299999998</v>
      </c>
      <c r="V269" s="32">
        <f t="shared" si="379"/>
        <v>37083.333299999998</v>
      </c>
      <c r="W269" s="32">
        <f t="shared" si="379"/>
        <v>37083.333299999998</v>
      </c>
      <c r="X269" s="32">
        <f t="shared" si="379"/>
        <v>37083.333299999998</v>
      </c>
      <c r="Y269" s="32">
        <f t="shared" si="379"/>
        <v>37083.333299999998</v>
      </c>
      <c r="Z269" s="32">
        <f t="shared" si="379"/>
        <v>37083.333299999998</v>
      </c>
      <c r="AA269" s="32">
        <f t="shared" si="379"/>
        <v>37083.333299999998</v>
      </c>
      <c r="AB269" s="32">
        <f t="shared" si="379"/>
        <v>37083.333299999998</v>
      </c>
      <c r="AC269" s="32">
        <f t="shared" si="379"/>
        <v>37083.333299999998</v>
      </c>
      <c r="AD269" s="32">
        <f t="shared" si="379"/>
        <v>37083.333299999998</v>
      </c>
      <c r="AE269" s="32">
        <f t="shared" si="379"/>
        <v>37083.333299999998</v>
      </c>
      <c r="AF269" s="32">
        <f t="shared" si="379"/>
        <v>37083.333299999998</v>
      </c>
      <c r="AG269" s="32">
        <f t="shared" si="379"/>
        <v>37083.333299999998</v>
      </c>
      <c r="AH269" s="32">
        <f t="shared" si="379"/>
        <v>37083.333299999998</v>
      </c>
      <c r="AI269" s="34">
        <f t="shared" si="369"/>
        <v>444999.99959999998</v>
      </c>
      <c r="AJ269" s="27"/>
      <c r="AL269" s="34"/>
      <c r="AM269" s="34"/>
    </row>
    <row r="270" spans="1:39" x14ac:dyDescent="0.25">
      <c r="A270" s="27">
        <f t="shared" si="363"/>
        <v>18</v>
      </c>
      <c r="B270" s="21" t="str">
        <f t="shared" si="364"/>
        <v xml:space="preserve">    Series 3.875%  Note</v>
      </c>
      <c r="C270" s="60">
        <f t="shared" si="364"/>
        <v>3.875E-2</v>
      </c>
      <c r="D270" s="41">
        <f t="shared" si="364"/>
        <v>45170</v>
      </c>
      <c r="E270" s="41">
        <f t="shared" si="364"/>
        <v>46997</v>
      </c>
      <c r="F270" s="41"/>
      <c r="G270" s="32">
        <f t="shared" si="365"/>
        <v>83958.333299999998</v>
      </c>
      <c r="H270" s="32">
        <f t="shared" si="365"/>
        <v>83958.333299999998</v>
      </c>
      <c r="I270" s="32">
        <f t="shared" ref="I270:AH270" si="380">ROUND(+I26/12*$C26,4)</f>
        <v>83958.333299999998</v>
      </c>
      <c r="J270" s="32">
        <f t="shared" si="380"/>
        <v>83958.333299999998</v>
      </c>
      <c r="K270" s="32">
        <f t="shared" si="380"/>
        <v>83958.333299999998</v>
      </c>
      <c r="L270" s="32">
        <f t="shared" si="380"/>
        <v>83958.333299999998</v>
      </c>
      <c r="M270" s="32">
        <f t="shared" si="380"/>
        <v>83958.333299999998</v>
      </c>
      <c r="N270" s="32">
        <f t="shared" si="380"/>
        <v>83958.333299999998</v>
      </c>
      <c r="O270" s="32">
        <f t="shared" si="380"/>
        <v>83958.333299999998</v>
      </c>
      <c r="P270" s="32">
        <f t="shared" si="380"/>
        <v>83958.333299999998</v>
      </c>
      <c r="Q270" s="32">
        <f t="shared" si="380"/>
        <v>83958.333299999998</v>
      </c>
      <c r="R270" s="32">
        <f>ROUND(+R26/12*$C26,4)</f>
        <v>83958.333299999998</v>
      </c>
      <c r="S270" s="32">
        <f t="shared" si="380"/>
        <v>83958.333299999998</v>
      </c>
      <c r="T270" s="32">
        <f t="shared" si="380"/>
        <v>83958.333299999998</v>
      </c>
      <c r="U270" s="32">
        <f t="shared" si="380"/>
        <v>83958.333299999998</v>
      </c>
      <c r="V270" s="32">
        <f t="shared" si="380"/>
        <v>83958.333299999998</v>
      </c>
      <c r="W270" s="32">
        <f t="shared" si="380"/>
        <v>83958.333299999998</v>
      </c>
      <c r="X270" s="32">
        <f t="shared" si="380"/>
        <v>83958.333299999998</v>
      </c>
      <c r="Y270" s="32">
        <f t="shared" si="380"/>
        <v>83958.333299999998</v>
      </c>
      <c r="Z270" s="32">
        <f t="shared" si="380"/>
        <v>83958.333299999998</v>
      </c>
      <c r="AA270" s="32">
        <f t="shared" si="380"/>
        <v>83958.333299999998</v>
      </c>
      <c r="AB270" s="32">
        <f t="shared" si="380"/>
        <v>83958.333299999998</v>
      </c>
      <c r="AC270" s="32">
        <f t="shared" si="380"/>
        <v>83958.333299999998</v>
      </c>
      <c r="AD270" s="32">
        <f t="shared" si="380"/>
        <v>83958.333299999998</v>
      </c>
      <c r="AE270" s="32">
        <f t="shared" si="380"/>
        <v>83958.333299999998</v>
      </c>
      <c r="AF270" s="32">
        <f t="shared" si="380"/>
        <v>83958.333299999998</v>
      </c>
      <c r="AG270" s="32">
        <f t="shared" si="380"/>
        <v>83958.333299999998</v>
      </c>
      <c r="AH270" s="32">
        <f t="shared" si="380"/>
        <v>83958.333299999998</v>
      </c>
      <c r="AI270" s="34">
        <f t="shared" si="369"/>
        <v>1007499.9996000002</v>
      </c>
      <c r="AJ270" s="27"/>
      <c r="AL270" s="34"/>
      <c r="AM270" s="34"/>
    </row>
    <row r="271" spans="1:39" x14ac:dyDescent="0.25">
      <c r="A271" s="27">
        <f t="shared" si="363"/>
        <v>19</v>
      </c>
      <c r="B271" s="21" t="str">
        <f t="shared" si="364"/>
        <v xml:space="preserve">    Series 3.625%  Note</v>
      </c>
      <c r="C271" s="60">
        <f t="shared" si="364"/>
        <v>3.6249999999999998E-2</v>
      </c>
      <c r="D271" s="41">
        <f t="shared" si="364"/>
        <v>45184</v>
      </c>
      <c r="E271" s="41">
        <f t="shared" si="364"/>
        <v>46188</v>
      </c>
      <c r="F271" s="41"/>
      <c r="G271" s="32">
        <f t="shared" si="365"/>
        <v>57395.833299999998</v>
      </c>
      <c r="H271" s="32">
        <f t="shared" si="365"/>
        <v>57395.833299999998</v>
      </c>
      <c r="I271" s="32">
        <f t="shared" ref="I271:AH271" si="381">ROUND(+I27/12*$C27,4)</f>
        <v>57395.833299999998</v>
      </c>
      <c r="J271" s="32">
        <f t="shared" si="381"/>
        <v>57395.833299999998</v>
      </c>
      <c r="K271" s="32">
        <f t="shared" si="381"/>
        <v>57395.833299999998</v>
      </c>
      <c r="L271" s="32">
        <f t="shared" si="381"/>
        <v>57395.833299999998</v>
      </c>
      <c r="M271" s="32">
        <f t="shared" si="381"/>
        <v>57395.833299999998</v>
      </c>
      <c r="N271" s="32">
        <f t="shared" si="381"/>
        <v>57395.833299999998</v>
      </c>
      <c r="O271" s="32">
        <f t="shared" si="381"/>
        <v>57395.833299999998</v>
      </c>
      <c r="P271" s="32">
        <f t="shared" si="381"/>
        <v>0</v>
      </c>
      <c r="Q271" s="32">
        <f t="shared" si="381"/>
        <v>0</v>
      </c>
      <c r="R271" s="32">
        <f t="shared" si="381"/>
        <v>0</v>
      </c>
      <c r="S271" s="32">
        <f t="shared" si="381"/>
        <v>0</v>
      </c>
      <c r="T271" s="32">
        <f t="shared" si="381"/>
        <v>0</v>
      </c>
      <c r="U271" s="32">
        <f t="shared" si="381"/>
        <v>0</v>
      </c>
      <c r="V271" s="32">
        <f t="shared" si="381"/>
        <v>0</v>
      </c>
      <c r="W271" s="32">
        <f t="shared" si="381"/>
        <v>0</v>
      </c>
      <c r="X271" s="32">
        <f t="shared" si="381"/>
        <v>0</v>
      </c>
      <c r="Y271" s="32">
        <f t="shared" si="381"/>
        <v>0</v>
      </c>
      <c r="Z271" s="32">
        <f t="shared" si="381"/>
        <v>0</v>
      </c>
      <c r="AA271" s="32">
        <f t="shared" si="381"/>
        <v>0</v>
      </c>
      <c r="AB271" s="32">
        <f t="shared" si="381"/>
        <v>0</v>
      </c>
      <c r="AC271" s="32">
        <f t="shared" si="381"/>
        <v>0</v>
      </c>
      <c r="AD271" s="32">
        <f t="shared" si="381"/>
        <v>0</v>
      </c>
      <c r="AE271" s="32">
        <f t="shared" si="381"/>
        <v>0</v>
      </c>
      <c r="AF271" s="32">
        <f t="shared" si="381"/>
        <v>0</v>
      </c>
      <c r="AG271" s="32">
        <f t="shared" si="381"/>
        <v>0</v>
      </c>
      <c r="AH271" s="32">
        <f t="shared" si="381"/>
        <v>0</v>
      </c>
      <c r="AI271" s="34">
        <f t="shared" si="369"/>
        <v>0</v>
      </c>
      <c r="AJ271" s="27"/>
      <c r="AL271" s="34"/>
      <c r="AM271" s="34"/>
    </row>
    <row r="272" spans="1:39" x14ac:dyDescent="0.25">
      <c r="A272" s="27">
        <f t="shared" si="363"/>
        <v>20</v>
      </c>
      <c r="B272" s="21" t="str">
        <f t="shared" si="364"/>
        <v xml:space="preserve">    Series 5.15%  Note</v>
      </c>
      <c r="C272" s="60">
        <f t="shared" si="364"/>
        <v>5.1499999999999997E-2</v>
      </c>
      <c r="D272" s="41">
        <f t="shared" si="364"/>
        <v>45427</v>
      </c>
      <c r="E272" s="41">
        <f t="shared" si="364"/>
        <v>49004</v>
      </c>
      <c r="F272" s="41"/>
      <c r="G272" s="32">
        <f t="shared" si="365"/>
        <v>60083.333299999998</v>
      </c>
      <c r="H272" s="32">
        <f t="shared" si="365"/>
        <v>60083.333299999998</v>
      </c>
      <c r="I272" s="32">
        <f t="shared" ref="I272:AH272" si="382">ROUND(+I28/12*$C28,4)</f>
        <v>60083.333299999998</v>
      </c>
      <c r="J272" s="32">
        <f t="shared" si="382"/>
        <v>60083.333299999998</v>
      </c>
      <c r="K272" s="32">
        <f t="shared" si="382"/>
        <v>60083.333299999998</v>
      </c>
      <c r="L272" s="32">
        <f t="shared" si="382"/>
        <v>60083.333299999998</v>
      </c>
      <c r="M272" s="32">
        <f t="shared" si="382"/>
        <v>60083.333299999998</v>
      </c>
      <c r="N272" s="32">
        <f t="shared" si="382"/>
        <v>60083.333299999998</v>
      </c>
      <c r="O272" s="32">
        <f t="shared" si="382"/>
        <v>60083.333299999998</v>
      </c>
      <c r="P272" s="32">
        <f t="shared" si="382"/>
        <v>60083.333299999998</v>
      </c>
      <c r="Q272" s="32">
        <f t="shared" si="382"/>
        <v>60083.333299999998</v>
      </c>
      <c r="R272" s="32">
        <f t="shared" si="382"/>
        <v>60083.333299999998</v>
      </c>
      <c r="S272" s="32">
        <f t="shared" si="382"/>
        <v>60083.333299999998</v>
      </c>
      <c r="T272" s="32">
        <f t="shared" si="382"/>
        <v>60083.333299999998</v>
      </c>
      <c r="U272" s="32">
        <f t="shared" si="382"/>
        <v>60083.333299999998</v>
      </c>
      <c r="V272" s="32">
        <f t="shared" si="382"/>
        <v>60083.333299999998</v>
      </c>
      <c r="W272" s="32">
        <f t="shared" si="382"/>
        <v>60083.333299999998</v>
      </c>
      <c r="X272" s="32">
        <f t="shared" si="382"/>
        <v>60083.333299999998</v>
      </c>
      <c r="Y272" s="32">
        <f t="shared" si="382"/>
        <v>60083.333299999998</v>
      </c>
      <c r="Z272" s="32">
        <f t="shared" si="382"/>
        <v>60083.333299999998</v>
      </c>
      <c r="AA272" s="32">
        <f t="shared" si="382"/>
        <v>60083.333299999998</v>
      </c>
      <c r="AB272" s="32">
        <f t="shared" si="382"/>
        <v>60083.333299999998</v>
      </c>
      <c r="AC272" s="32">
        <f t="shared" si="382"/>
        <v>60083.333299999998</v>
      </c>
      <c r="AD272" s="32">
        <f t="shared" si="382"/>
        <v>60083.333299999998</v>
      </c>
      <c r="AE272" s="32">
        <f t="shared" si="382"/>
        <v>60083.333299999998</v>
      </c>
      <c r="AF272" s="32">
        <f t="shared" si="382"/>
        <v>60083.333299999998</v>
      </c>
      <c r="AG272" s="32">
        <f t="shared" si="382"/>
        <v>60083.333299999998</v>
      </c>
      <c r="AH272" s="32">
        <f t="shared" si="382"/>
        <v>60083.333299999998</v>
      </c>
      <c r="AI272" s="34">
        <f t="shared" si="369"/>
        <v>720999.99960000021</v>
      </c>
      <c r="AJ272" s="27"/>
      <c r="AL272" s="34"/>
      <c r="AM272" s="34"/>
    </row>
    <row r="273" spans="1:39" x14ac:dyDescent="0.25">
      <c r="A273" s="27">
        <f t="shared" si="363"/>
        <v>21</v>
      </c>
      <c r="B273" s="21" t="str">
        <f t="shared" si="364"/>
        <v xml:space="preserve">    Series 5.45%  Note</v>
      </c>
      <c r="C273" s="60">
        <f t="shared" si="364"/>
        <v>5.45E-2</v>
      </c>
      <c r="D273" s="41">
        <f t="shared" si="364"/>
        <v>45427</v>
      </c>
      <c r="E273" s="41">
        <f t="shared" si="364"/>
        <v>56309</v>
      </c>
      <c r="F273" s="41"/>
      <c r="G273" s="32">
        <f t="shared" si="365"/>
        <v>63583.333299999998</v>
      </c>
      <c r="H273" s="32">
        <f t="shared" si="365"/>
        <v>63583.333299999998</v>
      </c>
      <c r="I273" s="32">
        <f t="shared" ref="I273:AH273" si="383">ROUND(+I29/12*$C29,4)</f>
        <v>63583.333299999998</v>
      </c>
      <c r="J273" s="32">
        <f t="shared" si="383"/>
        <v>63583.333299999998</v>
      </c>
      <c r="K273" s="32">
        <f t="shared" si="383"/>
        <v>63583.333299999998</v>
      </c>
      <c r="L273" s="32">
        <f t="shared" si="383"/>
        <v>63583.333299999998</v>
      </c>
      <c r="M273" s="32">
        <f t="shared" si="383"/>
        <v>63583.333299999998</v>
      </c>
      <c r="N273" s="32">
        <f t="shared" si="383"/>
        <v>63583.333299999998</v>
      </c>
      <c r="O273" s="32">
        <f t="shared" si="383"/>
        <v>63583.333299999998</v>
      </c>
      <c r="P273" s="32">
        <f t="shared" si="383"/>
        <v>63583.333299999998</v>
      </c>
      <c r="Q273" s="32">
        <f t="shared" si="383"/>
        <v>63583.333299999998</v>
      </c>
      <c r="R273" s="32">
        <f t="shared" si="383"/>
        <v>63583.333299999998</v>
      </c>
      <c r="S273" s="32">
        <f t="shared" si="383"/>
        <v>63583.333299999998</v>
      </c>
      <c r="T273" s="32">
        <f t="shared" si="383"/>
        <v>63583.333299999998</v>
      </c>
      <c r="U273" s="32">
        <f t="shared" si="383"/>
        <v>63583.333299999998</v>
      </c>
      <c r="V273" s="32">
        <f t="shared" si="383"/>
        <v>63583.333299999998</v>
      </c>
      <c r="W273" s="32">
        <f t="shared" si="383"/>
        <v>63583.333299999998</v>
      </c>
      <c r="X273" s="32">
        <f t="shared" si="383"/>
        <v>63583.333299999998</v>
      </c>
      <c r="Y273" s="32">
        <f t="shared" si="383"/>
        <v>63583.333299999998</v>
      </c>
      <c r="Z273" s="32">
        <f t="shared" si="383"/>
        <v>63583.333299999998</v>
      </c>
      <c r="AA273" s="32">
        <f t="shared" si="383"/>
        <v>63583.333299999998</v>
      </c>
      <c r="AB273" s="32">
        <f t="shared" si="383"/>
        <v>63583.333299999998</v>
      </c>
      <c r="AC273" s="32">
        <f t="shared" si="383"/>
        <v>63583.333299999998</v>
      </c>
      <c r="AD273" s="32">
        <f t="shared" si="383"/>
        <v>63583.333299999998</v>
      </c>
      <c r="AE273" s="32">
        <f t="shared" si="383"/>
        <v>63583.333299999998</v>
      </c>
      <c r="AF273" s="32">
        <f t="shared" si="383"/>
        <v>63583.333299999998</v>
      </c>
      <c r="AG273" s="32">
        <f t="shared" si="383"/>
        <v>63583.333299999998</v>
      </c>
      <c r="AH273" s="32">
        <f t="shared" si="383"/>
        <v>63583.333299999998</v>
      </c>
      <c r="AI273" s="34">
        <f t="shared" si="369"/>
        <v>762999.99960000021</v>
      </c>
      <c r="AJ273" s="27"/>
      <c r="AL273" s="34"/>
      <c r="AM273" s="34"/>
    </row>
    <row r="274" spans="1:39" x14ac:dyDescent="0.25">
      <c r="A274" s="27">
        <f t="shared" si="363"/>
        <v>22</v>
      </c>
      <c r="B274" s="21" t="str">
        <f t="shared" si="364"/>
        <v xml:space="preserve">    Series 5.25%  Note</v>
      </c>
      <c r="C274" s="60">
        <f t="shared" si="364"/>
        <v>5.2499999999999998E-2</v>
      </c>
      <c r="D274" s="41">
        <f t="shared" si="364"/>
        <v>45731</v>
      </c>
      <c r="E274" s="41">
        <f t="shared" si="364"/>
        <v>49369</v>
      </c>
      <c r="F274" s="41"/>
      <c r="G274" s="32">
        <f t="shared" si="365"/>
        <v>43750</v>
      </c>
      <c r="H274" s="32">
        <f t="shared" si="365"/>
        <v>43750</v>
      </c>
      <c r="I274" s="32">
        <f t="shared" ref="I274:AH274" si="384">ROUND(+I30/12*$C30,4)</f>
        <v>43750</v>
      </c>
      <c r="J274" s="32">
        <f t="shared" si="384"/>
        <v>43750</v>
      </c>
      <c r="K274" s="32">
        <f t="shared" si="384"/>
        <v>43750</v>
      </c>
      <c r="L274" s="32">
        <f t="shared" si="384"/>
        <v>43750</v>
      </c>
      <c r="M274" s="32">
        <f t="shared" si="384"/>
        <v>43750</v>
      </c>
      <c r="N274" s="32">
        <f t="shared" si="384"/>
        <v>43750</v>
      </c>
      <c r="O274" s="32">
        <f t="shared" si="384"/>
        <v>43750</v>
      </c>
      <c r="P274" s="32">
        <f t="shared" si="384"/>
        <v>43750</v>
      </c>
      <c r="Q274" s="32">
        <f t="shared" si="384"/>
        <v>43750</v>
      </c>
      <c r="R274" s="32">
        <f t="shared" si="384"/>
        <v>43750</v>
      </c>
      <c r="S274" s="32">
        <f t="shared" si="384"/>
        <v>43750</v>
      </c>
      <c r="T274" s="32">
        <f t="shared" si="384"/>
        <v>43750</v>
      </c>
      <c r="U274" s="32">
        <f t="shared" si="384"/>
        <v>43750</v>
      </c>
      <c r="V274" s="32">
        <f t="shared" si="384"/>
        <v>43750</v>
      </c>
      <c r="W274" s="32">
        <f t="shared" si="384"/>
        <v>43750</v>
      </c>
      <c r="X274" s="32">
        <f t="shared" si="384"/>
        <v>43750</v>
      </c>
      <c r="Y274" s="32">
        <f t="shared" si="384"/>
        <v>43750</v>
      </c>
      <c r="Z274" s="32">
        <f t="shared" si="384"/>
        <v>43750</v>
      </c>
      <c r="AA274" s="32">
        <f t="shared" si="384"/>
        <v>43750</v>
      </c>
      <c r="AB274" s="32">
        <f t="shared" si="384"/>
        <v>43750</v>
      </c>
      <c r="AC274" s="32">
        <f t="shared" si="384"/>
        <v>43750</v>
      </c>
      <c r="AD274" s="32">
        <f t="shared" si="384"/>
        <v>43750</v>
      </c>
      <c r="AE274" s="32">
        <f t="shared" si="384"/>
        <v>43750</v>
      </c>
      <c r="AF274" s="32">
        <f t="shared" si="384"/>
        <v>43750</v>
      </c>
      <c r="AG274" s="32">
        <f t="shared" si="384"/>
        <v>43750</v>
      </c>
      <c r="AH274" s="32">
        <f t="shared" si="384"/>
        <v>43750</v>
      </c>
      <c r="AI274" s="34">
        <f t="shared" si="369"/>
        <v>525000</v>
      </c>
      <c r="AJ274" s="27"/>
      <c r="AL274" s="34"/>
      <c r="AM274" s="34"/>
    </row>
    <row r="275" spans="1:39" x14ac:dyDescent="0.25">
      <c r="A275" s="27">
        <f t="shared" si="363"/>
        <v>23</v>
      </c>
      <c r="B275" s="21" t="str">
        <f t="shared" si="364"/>
        <v xml:space="preserve">    Series 5.70%  Note</v>
      </c>
      <c r="C275" s="60">
        <f t="shared" si="364"/>
        <v>5.7000000000000002E-2</v>
      </c>
      <c r="D275" s="41">
        <f t="shared" si="364"/>
        <v>45915</v>
      </c>
      <c r="E275" s="41">
        <f t="shared" si="364"/>
        <v>56858</v>
      </c>
      <c r="F275" s="41"/>
      <c r="G275" s="32">
        <f>ROUND(+G31/12*$C31,4)</f>
        <v>90250</v>
      </c>
      <c r="H275" s="32">
        <f t="shared" si="365"/>
        <v>90250</v>
      </c>
      <c r="I275" s="32">
        <f t="shared" ref="I275:AH275" si="385">ROUND(+I31/12*$C31,4)</f>
        <v>90250</v>
      </c>
      <c r="J275" s="32">
        <f t="shared" si="385"/>
        <v>90250</v>
      </c>
      <c r="K275" s="32">
        <f t="shared" si="385"/>
        <v>90250</v>
      </c>
      <c r="L275" s="32">
        <f t="shared" si="385"/>
        <v>90250</v>
      </c>
      <c r="M275" s="32">
        <f t="shared" si="385"/>
        <v>90250</v>
      </c>
      <c r="N275" s="32">
        <f t="shared" si="385"/>
        <v>90250</v>
      </c>
      <c r="O275" s="32">
        <f t="shared" si="385"/>
        <v>90250</v>
      </c>
      <c r="P275" s="32">
        <f t="shared" si="385"/>
        <v>90250</v>
      </c>
      <c r="Q275" s="32">
        <f t="shared" si="385"/>
        <v>90250</v>
      </c>
      <c r="R275" s="32">
        <f t="shared" si="385"/>
        <v>90250</v>
      </c>
      <c r="S275" s="32">
        <f t="shared" si="385"/>
        <v>90250</v>
      </c>
      <c r="T275" s="32">
        <f t="shared" si="385"/>
        <v>90250</v>
      </c>
      <c r="U275" s="32">
        <f t="shared" si="385"/>
        <v>90250</v>
      </c>
      <c r="V275" s="32">
        <f t="shared" si="385"/>
        <v>90250</v>
      </c>
      <c r="W275" s="32">
        <f t="shared" si="385"/>
        <v>90250</v>
      </c>
      <c r="X275" s="32">
        <f t="shared" si="385"/>
        <v>90250</v>
      </c>
      <c r="Y275" s="32">
        <f t="shared" si="385"/>
        <v>90250</v>
      </c>
      <c r="Z275" s="32">
        <f t="shared" si="385"/>
        <v>90250</v>
      </c>
      <c r="AA275" s="32">
        <f t="shared" si="385"/>
        <v>90250</v>
      </c>
      <c r="AB275" s="32">
        <f t="shared" si="385"/>
        <v>90250</v>
      </c>
      <c r="AC275" s="32">
        <f t="shared" si="385"/>
        <v>90250</v>
      </c>
      <c r="AD275" s="32">
        <f t="shared" si="385"/>
        <v>90250</v>
      </c>
      <c r="AE275" s="32">
        <f t="shared" si="385"/>
        <v>90250</v>
      </c>
      <c r="AF275" s="32">
        <f t="shared" si="385"/>
        <v>90250</v>
      </c>
      <c r="AG275" s="32">
        <f t="shared" si="385"/>
        <v>90250</v>
      </c>
      <c r="AH275" s="32">
        <f t="shared" si="385"/>
        <v>90250</v>
      </c>
      <c r="AI275" s="34">
        <f t="shared" si="369"/>
        <v>1083000</v>
      </c>
      <c r="AJ275" s="27"/>
      <c r="AL275" s="34"/>
      <c r="AM275" s="34"/>
    </row>
    <row r="276" spans="1:39" x14ac:dyDescent="0.25">
      <c r="A276" s="27">
        <f t="shared" si="363"/>
        <v>24</v>
      </c>
      <c r="B276" s="21" t="str">
        <f t="shared" si="364"/>
        <v xml:space="preserve">    Proposed 2026 Issuance (10-year)</v>
      </c>
      <c r="C276" s="60">
        <f t="shared" si="364"/>
        <v>5.2032499999999988E-2</v>
      </c>
      <c r="D276" s="41">
        <f t="shared" si="364"/>
        <v>46157</v>
      </c>
      <c r="E276" s="41">
        <f t="shared" si="364"/>
        <v>49796</v>
      </c>
      <c r="F276" s="41"/>
      <c r="G276" s="32">
        <f t="shared" si="365"/>
        <v>0</v>
      </c>
      <c r="H276" s="32">
        <f t="shared" si="365"/>
        <v>0</v>
      </c>
      <c r="I276" s="32">
        <f t="shared" ref="I276:AH276" si="386">ROUND(+I32/12*$C32,4)</f>
        <v>0</v>
      </c>
      <c r="J276" s="32">
        <f t="shared" si="386"/>
        <v>0</v>
      </c>
      <c r="K276" s="32">
        <f t="shared" si="386"/>
        <v>0</v>
      </c>
      <c r="L276" s="32">
        <f t="shared" si="386"/>
        <v>0</v>
      </c>
      <c r="M276" s="32">
        <f t="shared" si="386"/>
        <v>0</v>
      </c>
      <c r="N276" s="32">
        <f t="shared" si="386"/>
        <v>0</v>
      </c>
      <c r="O276" s="32">
        <f t="shared" si="386"/>
        <v>108401.0417</v>
      </c>
      <c r="P276" s="32">
        <f t="shared" si="386"/>
        <v>108401.0417</v>
      </c>
      <c r="Q276" s="32">
        <f t="shared" si="386"/>
        <v>108401.0417</v>
      </c>
      <c r="R276" s="32">
        <f t="shared" si="386"/>
        <v>108401.0417</v>
      </c>
      <c r="S276" s="32">
        <f t="shared" si="386"/>
        <v>108401.0417</v>
      </c>
      <c r="T276" s="32">
        <f t="shared" si="386"/>
        <v>108401.0417</v>
      </c>
      <c r="U276" s="32">
        <f t="shared" si="386"/>
        <v>108401.0417</v>
      </c>
      <c r="V276" s="32">
        <f t="shared" si="386"/>
        <v>108401.0417</v>
      </c>
      <c r="W276" s="32">
        <f t="shared" si="386"/>
        <v>108401.0417</v>
      </c>
      <c r="X276" s="32">
        <f t="shared" si="386"/>
        <v>108401.0417</v>
      </c>
      <c r="Y276" s="32">
        <f t="shared" si="386"/>
        <v>108401.0417</v>
      </c>
      <c r="Z276" s="32">
        <f t="shared" si="386"/>
        <v>108401.0417</v>
      </c>
      <c r="AA276" s="32">
        <f t="shared" si="386"/>
        <v>108401.0417</v>
      </c>
      <c r="AB276" s="32">
        <f t="shared" si="386"/>
        <v>108401.0417</v>
      </c>
      <c r="AC276" s="32">
        <f t="shared" si="386"/>
        <v>108401.0417</v>
      </c>
      <c r="AD276" s="32">
        <f t="shared" si="386"/>
        <v>108401.0417</v>
      </c>
      <c r="AE276" s="32">
        <f t="shared" si="386"/>
        <v>108401.0417</v>
      </c>
      <c r="AF276" s="32">
        <f t="shared" si="386"/>
        <v>108401.0417</v>
      </c>
      <c r="AG276" s="32">
        <f t="shared" si="386"/>
        <v>108401.0417</v>
      </c>
      <c r="AH276" s="32">
        <f t="shared" si="386"/>
        <v>108401.0417</v>
      </c>
      <c r="AI276" s="34">
        <f t="shared" si="369"/>
        <v>1300812.5003999996</v>
      </c>
      <c r="AJ276" s="27"/>
      <c r="AL276" s="34"/>
      <c r="AM276" s="34"/>
    </row>
    <row r="277" spans="1:39" x14ac:dyDescent="0.25">
      <c r="A277" s="27">
        <f t="shared" si="363"/>
        <v>25</v>
      </c>
      <c r="B277" s="21" t="str">
        <f t="shared" si="364"/>
        <v xml:space="preserve">    Proposed 2026 Issuance (30-year)</v>
      </c>
      <c r="C277" s="60">
        <f t="shared" si="364"/>
        <v>5.9452833333333337E-2</v>
      </c>
      <c r="D277" s="41">
        <f t="shared" si="364"/>
        <v>46157</v>
      </c>
      <c r="E277" s="41">
        <f t="shared" si="364"/>
        <v>57101</v>
      </c>
      <c r="F277" s="41"/>
      <c r="G277" s="32">
        <f t="shared" si="365"/>
        <v>0</v>
      </c>
      <c r="H277" s="32">
        <f t="shared" si="365"/>
        <v>0</v>
      </c>
      <c r="I277" s="32">
        <f t="shared" ref="I277:AH277" si="387">ROUND(+I33/12*$C33,4)</f>
        <v>0</v>
      </c>
      <c r="J277" s="32">
        <f t="shared" si="387"/>
        <v>0</v>
      </c>
      <c r="K277" s="32">
        <f t="shared" si="387"/>
        <v>0</v>
      </c>
      <c r="L277" s="32">
        <f t="shared" si="387"/>
        <v>0</v>
      </c>
      <c r="M277" s="32">
        <f t="shared" si="387"/>
        <v>0</v>
      </c>
      <c r="N277" s="32">
        <f t="shared" si="387"/>
        <v>0</v>
      </c>
      <c r="O277" s="32">
        <f t="shared" si="387"/>
        <v>123860.0695</v>
      </c>
      <c r="P277" s="32">
        <f t="shared" si="387"/>
        <v>123860.0695</v>
      </c>
      <c r="Q277" s="32">
        <f t="shared" si="387"/>
        <v>123860.0695</v>
      </c>
      <c r="R277" s="32">
        <f t="shared" si="387"/>
        <v>123860.0695</v>
      </c>
      <c r="S277" s="32">
        <f t="shared" si="387"/>
        <v>123860.0695</v>
      </c>
      <c r="T277" s="32">
        <f t="shared" si="387"/>
        <v>123860.0695</v>
      </c>
      <c r="U277" s="32">
        <f t="shared" si="387"/>
        <v>123860.0695</v>
      </c>
      <c r="V277" s="32">
        <f t="shared" si="387"/>
        <v>123860.0695</v>
      </c>
      <c r="W277" s="32">
        <f t="shared" si="387"/>
        <v>123860.0695</v>
      </c>
      <c r="X277" s="32">
        <f t="shared" si="387"/>
        <v>123860.0695</v>
      </c>
      <c r="Y277" s="32">
        <f t="shared" si="387"/>
        <v>123860.0695</v>
      </c>
      <c r="Z277" s="32">
        <f t="shared" si="387"/>
        <v>123860.0695</v>
      </c>
      <c r="AA277" s="32">
        <f t="shared" si="387"/>
        <v>123860.0695</v>
      </c>
      <c r="AB277" s="32">
        <f t="shared" si="387"/>
        <v>123860.0695</v>
      </c>
      <c r="AC277" s="32">
        <f t="shared" si="387"/>
        <v>123860.0695</v>
      </c>
      <c r="AD277" s="32">
        <f t="shared" si="387"/>
        <v>123860.0695</v>
      </c>
      <c r="AE277" s="32">
        <f t="shared" si="387"/>
        <v>123860.0695</v>
      </c>
      <c r="AF277" s="32">
        <f t="shared" si="387"/>
        <v>123860.0695</v>
      </c>
      <c r="AG277" s="32">
        <f t="shared" si="387"/>
        <v>123860.0695</v>
      </c>
      <c r="AH277" s="32">
        <f t="shared" si="387"/>
        <v>123860.0695</v>
      </c>
      <c r="AI277" s="34">
        <f t="shared" si="369"/>
        <v>1486320.834</v>
      </c>
      <c r="AJ277" s="27"/>
      <c r="AL277" s="32"/>
    </row>
    <row r="278" spans="1:39" x14ac:dyDescent="0.25">
      <c r="A278" s="27">
        <f t="shared" si="363"/>
        <v>26</v>
      </c>
      <c r="B278" s="21" t="str">
        <f t="shared" si="364"/>
        <v xml:space="preserve">    Proposed 2026 Issuance (10-year)</v>
      </c>
      <c r="C278" s="60">
        <f t="shared" si="364"/>
        <v>5.2032499999999988E-2</v>
      </c>
      <c r="D278" s="41">
        <f t="shared" si="364"/>
        <v>46280</v>
      </c>
      <c r="E278" s="41">
        <f t="shared" si="364"/>
        <v>49919</v>
      </c>
      <c r="F278" s="41"/>
      <c r="G278" s="32">
        <f t="shared" si="365"/>
        <v>0</v>
      </c>
      <c r="H278" s="32">
        <f t="shared" si="365"/>
        <v>0</v>
      </c>
      <c r="I278" s="32">
        <f t="shared" ref="I278:AH278" si="388">ROUND(+I34/12*$C34,4)</f>
        <v>0</v>
      </c>
      <c r="J278" s="32">
        <f t="shared" si="388"/>
        <v>0</v>
      </c>
      <c r="K278" s="32">
        <f t="shared" si="388"/>
        <v>0</v>
      </c>
      <c r="L278" s="32">
        <f t="shared" si="388"/>
        <v>0</v>
      </c>
      <c r="M278" s="32">
        <f t="shared" si="388"/>
        <v>0</v>
      </c>
      <c r="N278" s="32">
        <f t="shared" si="388"/>
        <v>0</v>
      </c>
      <c r="O278" s="32">
        <f t="shared" si="388"/>
        <v>0</v>
      </c>
      <c r="P278" s="32">
        <f t="shared" si="388"/>
        <v>0</v>
      </c>
      <c r="Q278" s="32">
        <f t="shared" si="388"/>
        <v>0</v>
      </c>
      <c r="R278" s="32">
        <f t="shared" si="388"/>
        <v>0</v>
      </c>
      <c r="S278" s="32">
        <f t="shared" si="388"/>
        <v>32520.3125</v>
      </c>
      <c r="T278" s="32">
        <f t="shared" si="388"/>
        <v>32520.3125</v>
      </c>
      <c r="U278" s="32">
        <f t="shared" si="388"/>
        <v>32520.3125</v>
      </c>
      <c r="V278" s="32">
        <f t="shared" si="388"/>
        <v>32520.3125</v>
      </c>
      <c r="W278" s="32">
        <f t="shared" si="388"/>
        <v>32520.3125</v>
      </c>
      <c r="X278" s="32">
        <f t="shared" si="388"/>
        <v>32520.3125</v>
      </c>
      <c r="Y278" s="32">
        <f t="shared" si="388"/>
        <v>32520.3125</v>
      </c>
      <c r="Z278" s="32">
        <f t="shared" si="388"/>
        <v>32520.3125</v>
      </c>
      <c r="AA278" s="32">
        <f t="shared" si="388"/>
        <v>32520.3125</v>
      </c>
      <c r="AB278" s="32">
        <f t="shared" si="388"/>
        <v>32520.3125</v>
      </c>
      <c r="AC278" s="32">
        <f t="shared" si="388"/>
        <v>32520.3125</v>
      </c>
      <c r="AD278" s="32">
        <f t="shared" si="388"/>
        <v>32520.3125</v>
      </c>
      <c r="AE278" s="32">
        <f t="shared" si="388"/>
        <v>32520.3125</v>
      </c>
      <c r="AF278" s="32">
        <f t="shared" si="388"/>
        <v>32520.3125</v>
      </c>
      <c r="AG278" s="32">
        <f t="shared" si="388"/>
        <v>32520.3125</v>
      </c>
      <c r="AH278" s="32">
        <f t="shared" si="388"/>
        <v>32520.3125</v>
      </c>
      <c r="AI278" s="34">
        <f t="shared" si="369"/>
        <v>390243.75</v>
      </c>
      <c r="AJ278" s="27"/>
      <c r="AL278" s="32"/>
    </row>
    <row r="279" spans="1:39" x14ac:dyDescent="0.25">
      <c r="A279" s="27">
        <f t="shared" si="363"/>
        <v>27</v>
      </c>
      <c r="B279" s="21" t="str">
        <f t="shared" si="364"/>
        <v xml:space="preserve">    Proposed 2026 Issuance (30-year)</v>
      </c>
      <c r="C279" s="60">
        <f t="shared" si="364"/>
        <v>5.9452833333333337E-2</v>
      </c>
      <c r="D279" s="41">
        <f t="shared" si="364"/>
        <v>46280</v>
      </c>
      <c r="E279" s="41">
        <f t="shared" si="364"/>
        <v>57224</v>
      </c>
      <c r="F279" s="41"/>
      <c r="G279" s="32">
        <f t="shared" si="365"/>
        <v>0</v>
      </c>
      <c r="H279" s="32">
        <f t="shared" si="365"/>
        <v>0</v>
      </c>
      <c r="I279" s="32">
        <f t="shared" ref="I279:AH279" si="389">ROUND(+I35/12*$C35,4)</f>
        <v>0</v>
      </c>
      <c r="J279" s="32">
        <f t="shared" si="389"/>
        <v>0</v>
      </c>
      <c r="K279" s="32">
        <f t="shared" si="389"/>
        <v>0</v>
      </c>
      <c r="L279" s="32">
        <f t="shared" si="389"/>
        <v>0</v>
      </c>
      <c r="M279" s="32">
        <f t="shared" si="389"/>
        <v>0</v>
      </c>
      <c r="N279" s="32">
        <f t="shared" si="389"/>
        <v>0</v>
      </c>
      <c r="O279" s="32">
        <f t="shared" si="389"/>
        <v>0</v>
      </c>
      <c r="P279" s="32">
        <f t="shared" si="389"/>
        <v>0</v>
      </c>
      <c r="Q279" s="32">
        <f t="shared" si="389"/>
        <v>0</v>
      </c>
      <c r="R279" s="32">
        <f t="shared" si="389"/>
        <v>0</v>
      </c>
      <c r="S279" s="32">
        <f t="shared" si="389"/>
        <v>37158.020900000003</v>
      </c>
      <c r="T279" s="32">
        <f t="shared" si="389"/>
        <v>37158.020900000003</v>
      </c>
      <c r="U279" s="32">
        <f t="shared" si="389"/>
        <v>37158.020900000003</v>
      </c>
      <c r="V279" s="32">
        <f t="shared" si="389"/>
        <v>37158.020900000003</v>
      </c>
      <c r="W279" s="32">
        <f t="shared" si="389"/>
        <v>37158.020900000003</v>
      </c>
      <c r="X279" s="32">
        <f t="shared" si="389"/>
        <v>37158.020900000003</v>
      </c>
      <c r="Y279" s="32">
        <f t="shared" si="389"/>
        <v>37158.020900000003</v>
      </c>
      <c r="Z279" s="32">
        <f t="shared" si="389"/>
        <v>37158.020900000003</v>
      </c>
      <c r="AA279" s="32">
        <f t="shared" si="389"/>
        <v>37158.020900000003</v>
      </c>
      <c r="AB279" s="32">
        <f t="shared" si="389"/>
        <v>37158.020900000003</v>
      </c>
      <c r="AC279" s="32">
        <f t="shared" si="389"/>
        <v>37158.020900000003</v>
      </c>
      <c r="AD279" s="32">
        <f t="shared" si="389"/>
        <v>37158.020900000003</v>
      </c>
      <c r="AE279" s="32">
        <f t="shared" si="389"/>
        <v>37158.020900000003</v>
      </c>
      <c r="AF279" s="32">
        <f t="shared" si="389"/>
        <v>37158.020900000003</v>
      </c>
      <c r="AG279" s="32">
        <f t="shared" si="389"/>
        <v>37158.020900000003</v>
      </c>
      <c r="AH279" s="32">
        <f t="shared" si="389"/>
        <v>37158.020900000003</v>
      </c>
      <c r="AI279" s="34">
        <f t="shared" si="369"/>
        <v>445896.25080000004</v>
      </c>
      <c r="AJ279" s="27"/>
      <c r="AL279" s="32"/>
    </row>
    <row r="280" spans="1:39" x14ac:dyDescent="0.25">
      <c r="A280" s="27">
        <f t="shared" si="363"/>
        <v>28</v>
      </c>
      <c r="B280" s="21" t="str">
        <f t="shared" ref="B280:E280" si="390">B36</f>
        <v xml:space="preserve">    Proposed 2027 Issuance (10-year)</v>
      </c>
      <c r="C280" s="60">
        <f t="shared" si="390"/>
        <v>5.2969499999999989E-2</v>
      </c>
      <c r="D280" s="41">
        <f t="shared" si="390"/>
        <v>46461</v>
      </c>
      <c r="E280" s="41">
        <f t="shared" si="390"/>
        <v>50100</v>
      </c>
      <c r="F280" s="41"/>
      <c r="G280" s="32">
        <f t="shared" si="365"/>
        <v>0</v>
      </c>
      <c r="H280" s="32">
        <f t="shared" si="365"/>
        <v>0</v>
      </c>
      <c r="I280" s="32">
        <f t="shared" ref="I280:AH280" si="391">ROUND(+I36/12*$C36,4)</f>
        <v>0</v>
      </c>
      <c r="J280" s="32">
        <f t="shared" si="391"/>
        <v>0</v>
      </c>
      <c r="K280" s="32">
        <f t="shared" si="391"/>
        <v>0</v>
      </c>
      <c r="L280" s="32">
        <f t="shared" si="391"/>
        <v>0</v>
      </c>
      <c r="M280" s="32">
        <f t="shared" si="391"/>
        <v>0</v>
      </c>
      <c r="N280" s="32">
        <f t="shared" si="391"/>
        <v>0</v>
      </c>
      <c r="O280" s="32">
        <f t="shared" si="391"/>
        <v>0</v>
      </c>
      <c r="P280" s="32">
        <f t="shared" si="391"/>
        <v>0</v>
      </c>
      <c r="Q280" s="32">
        <f t="shared" si="391"/>
        <v>0</v>
      </c>
      <c r="R280" s="32">
        <f t="shared" si="391"/>
        <v>0</v>
      </c>
      <c r="S280" s="32">
        <f t="shared" si="391"/>
        <v>0</v>
      </c>
      <c r="T280" s="32">
        <f t="shared" si="391"/>
        <v>0</v>
      </c>
      <c r="U280" s="32">
        <f t="shared" si="391"/>
        <v>0</v>
      </c>
      <c r="V280" s="32">
        <f t="shared" si="391"/>
        <v>0</v>
      </c>
      <c r="W280" s="32">
        <f t="shared" si="391"/>
        <v>0</v>
      </c>
      <c r="X280" s="32">
        <f t="shared" si="391"/>
        <v>0</v>
      </c>
      <c r="Y280" s="32">
        <f t="shared" si="391"/>
        <v>44141.25</v>
      </c>
      <c r="Z280" s="32">
        <f t="shared" si="391"/>
        <v>44141.25</v>
      </c>
      <c r="AA280" s="32">
        <f t="shared" si="391"/>
        <v>44141.25</v>
      </c>
      <c r="AB280" s="32">
        <f t="shared" si="391"/>
        <v>44141.25</v>
      </c>
      <c r="AC280" s="32">
        <f t="shared" si="391"/>
        <v>44141.25</v>
      </c>
      <c r="AD280" s="32">
        <f t="shared" si="391"/>
        <v>44141.25</v>
      </c>
      <c r="AE280" s="32">
        <f t="shared" si="391"/>
        <v>44141.25</v>
      </c>
      <c r="AF280" s="32">
        <f t="shared" si="391"/>
        <v>44141.25</v>
      </c>
      <c r="AG280" s="32">
        <f t="shared" si="391"/>
        <v>44141.25</v>
      </c>
      <c r="AH280" s="32">
        <f t="shared" si="391"/>
        <v>44141.25</v>
      </c>
      <c r="AI280" s="34">
        <f t="shared" si="369"/>
        <v>441412.5</v>
      </c>
      <c r="AJ280" s="27"/>
      <c r="AL280" s="32"/>
    </row>
    <row r="281" spans="1:39" x14ac:dyDescent="0.25">
      <c r="A281" s="27">
        <f t="shared" si="363"/>
        <v>29</v>
      </c>
      <c r="B281" s="21" t="str">
        <f t="shared" ref="B281:E281" si="392">B37</f>
        <v xml:space="preserve">    Proposed 2027 Issuance (30-year)</v>
      </c>
      <c r="C281" s="60">
        <f t="shared" si="392"/>
        <v>5.9502833333333338E-2</v>
      </c>
      <c r="D281" s="41">
        <f t="shared" si="392"/>
        <v>46461</v>
      </c>
      <c r="E281" s="41">
        <f t="shared" si="392"/>
        <v>57405</v>
      </c>
      <c r="F281" s="41"/>
      <c r="G281" s="32">
        <f t="shared" si="365"/>
        <v>0</v>
      </c>
      <c r="H281" s="32">
        <f t="shared" si="365"/>
        <v>0</v>
      </c>
      <c r="I281" s="32">
        <f t="shared" ref="I281:AH281" si="393">ROUND(+I37/12*$C37,4)</f>
        <v>0</v>
      </c>
      <c r="J281" s="32">
        <f t="shared" si="393"/>
        <v>0</v>
      </c>
      <c r="K281" s="32">
        <f t="shared" si="393"/>
        <v>0</v>
      </c>
      <c r="L281" s="32">
        <f t="shared" si="393"/>
        <v>0</v>
      </c>
      <c r="M281" s="32">
        <f t="shared" si="393"/>
        <v>0</v>
      </c>
      <c r="N281" s="32">
        <f t="shared" si="393"/>
        <v>0</v>
      </c>
      <c r="O281" s="32">
        <f t="shared" si="393"/>
        <v>0</v>
      </c>
      <c r="P281" s="32">
        <f t="shared" si="393"/>
        <v>0</v>
      </c>
      <c r="Q281" s="32">
        <f t="shared" si="393"/>
        <v>0</v>
      </c>
      <c r="R281" s="32">
        <f t="shared" si="393"/>
        <v>0</v>
      </c>
      <c r="S281" s="32">
        <f t="shared" si="393"/>
        <v>0</v>
      </c>
      <c r="T281" s="32">
        <f t="shared" si="393"/>
        <v>0</v>
      </c>
      <c r="U281" s="32">
        <f t="shared" si="393"/>
        <v>0</v>
      </c>
      <c r="V281" s="32">
        <f t="shared" si="393"/>
        <v>0</v>
      </c>
      <c r="W281" s="32">
        <f t="shared" si="393"/>
        <v>0</v>
      </c>
      <c r="X281" s="32">
        <f t="shared" si="393"/>
        <v>0</v>
      </c>
      <c r="Y281" s="32">
        <f t="shared" si="393"/>
        <v>49585.6944</v>
      </c>
      <c r="Z281" s="32">
        <f t="shared" si="393"/>
        <v>49585.6944</v>
      </c>
      <c r="AA281" s="32">
        <f t="shared" si="393"/>
        <v>49585.6944</v>
      </c>
      <c r="AB281" s="32">
        <f t="shared" si="393"/>
        <v>49585.6944</v>
      </c>
      <c r="AC281" s="32">
        <f t="shared" si="393"/>
        <v>49585.6944</v>
      </c>
      <c r="AD281" s="32">
        <f t="shared" si="393"/>
        <v>49585.6944</v>
      </c>
      <c r="AE281" s="32">
        <f t="shared" si="393"/>
        <v>49585.6944</v>
      </c>
      <c r="AF281" s="32">
        <f t="shared" si="393"/>
        <v>49585.6944</v>
      </c>
      <c r="AG281" s="32">
        <f t="shared" si="393"/>
        <v>49585.6944</v>
      </c>
      <c r="AH281" s="32">
        <f t="shared" si="393"/>
        <v>49585.6944</v>
      </c>
      <c r="AI281" s="34">
        <f t="shared" si="369"/>
        <v>495856.9439999999</v>
      </c>
      <c r="AJ281" s="27"/>
      <c r="AL281" s="32"/>
    </row>
    <row r="282" spans="1:39" x14ac:dyDescent="0.25">
      <c r="A282" s="27">
        <f t="shared" si="363"/>
        <v>30</v>
      </c>
      <c r="B282" s="21" t="str">
        <f t="shared" ref="B282:E282" si="394">B38</f>
        <v xml:space="preserve">    Proposed 2027 Issuance (10-year)</v>
      </c>
      <c r="C282" s="60">
        <f t="shared" si="394"/>
        <v>5.2969499999999989E-2</v>
      </c>
      <c r="D282" s="41">
        <f t="shared" si="394"/>
        <v>46645</v>
      </c>
      <c r="E282" s="41">
        <f t="shared" si="394"/>
        <v>50284</v>
      </c>
      <c r="F282" s="41"/>
      <c r="G282" s="32">
        <f t="shared" si="365"/>
        <v>0</v>
      </c>
      <c r="H282" s="32">
        <f t="shared" si="365"/>
        <v>0</v>
      </c>
      <c r="I282" s="32">
        <f t="shared" ref="I282:AH282" si="395">ROUND(+I38/12*$C38,4)</f>
        <v>0</v>
      </c>
      <c r="J282" s="32">
        <f t="shared" si="395"/>
        <v>0</v>
      </c>
      <c r="K282" s="32">
        <f t="shared" si="395"/>
        <v>0</v>
      </c>
      <c r="L282" s="32">
        <f t="shared" si="395"/>
        <v>0</v>
      </c>
      <c r="M282" s="32">
        <f t="shared" si="395"/>
        <v>0</v>
      </c>
      <c r="N282" s="32">
        <f t="shared" si="395"/>
        <v>0</v>
      </c>
      <c r="O282" s="32">
        <f t="shared" si="395"/>
        <v>0</v>
      </c>
      <c r="P282" s="32">
        <f t="shared" si="395"/>
        <v>0</v>
      </c>
      <c r="Q282" s="32">
        <f t="shared" si="395"/>
        <v>0</v>
      </c>
      <c r="R282" s="32">
        <f t="shared" si="395"/>
        <v>0</v>
      </c>
      <c r="S282" s="32">
        <f t="shared" si="395"/>
        <v>0</v>
      </c>
      <c r="T282" s="32">
        <f t="shared" si="395"/>
        <v>0</v>
      </c>
      <c r="U282" s="32">
        <f t="shared" si="395"/>
        <v>0</v>
      </c>
      <c r="V282" s="32">
        <f t="shared" si="395"/>
        <v>0</v>
      </c>
      <c r="W282" s="32">
        <f t="shared" si="395"/>
        <v>0</v>
      </c>
      <c r="X282" s="32">
        <f t="shared" si="395"/>
        <v>0</v>
      </c>
      <c r="Y282" s="32">
        <f t="shared" si="395"/>
        <v>0</v>
      </c>
      <c r="Z282" s="32">
        <f t="shared" si="395"/>
        <v>0</v>
      </c>
      <c r="AA282" s="32">
        <f t="shared" si="395"/>
        <v>0</v>
      </c>
      <c r="AB282" s="32">
        <f t="shared" si="395"/>
        <v>0</v>
      </c>
      <c r="AC282" s="32">
        <f t="shared" si="395"/>
        <v>0</v>
      </c>
      <c r="AD282" s="32">
        <f t="shared" si="395"/>
        <v>0</v>
      </c>
      <c r="AE282" s="32">
        <f t="shared" si="395"/>
        <v>44141.25</v>
      </c>
      <c r="AF282" s="32">
        <f t="shared" si="395"/>
        <v>44141.25</v>
      </c>
      <c r="AG282" s="32">
        <f t="shared" si="395"/>
        <v>44141.25</v>
      </c>
      <c r="AH282" s="32">
        <f t="shared" si="395"/>
        <v>44141.25</v>
      </c>
      <c r="AI282" s="34">
        <f t="shared" si="369"/>
        <v>176565</v>
      </c>
      <c r="AJ282" s="27"/>
      <c r="AL282" s="32"/>
    </row>
    <row r="283" spans="1:39" x14ac:dyDescent="0.25">
      <c r="A283" s="27">
        <f t="shared" si="363"/>
        <v>31</v>
      </c>
      <c r="B283" s="21" t="str">
        <f t="shared" ref="B283:E283" si="396">B39</f>
        <v xml:space="preserve">    Proposed 2027 Issuance (30-year)</v>
      </c>
      <c r="C283" s="60">
        <f t="shared" si="396"/>
        <v>5.9502833333333338E-2</v>
      </c>
      <c r="D283" s="41">
        <f t="shared" si="396"/>
        <v>46645</v>
      </c>
      <c r="E283" s="41">
        <f t="shared" si="396"/>
        <v>57589</v>
      </c>
      <c r="F283" s="41"/>
      <c r="G283" s="32">
        <f t="shared" si="365"/>
        <v>0</v>
      </c>
      <c r="H283" s="32">
        <f t="shared" si="365"/>
        <v>0</v>
      </c>
      <c r="I283" s="32">
        <f t="shared" ref="I283:AH283" si="397">ROUND(+I39/12*$C39,4)</f>
        <v>0</v>
      </c>
      <c r="J283" s="32">
        <f t="shared" si="397"/>
        <v>0</v>
      </c>
      <c r="K283" s="32">
        <f t="shared" si="397"/>
        <v>0</v>
      </c>
      <c r="L283" s="32">
        <f t="shared" si="397"/>
        <v>0</v>
      </c>
      <c r="M283" s="32">
        <f t="shared" si="397"/>
        <v>0</v>
      </c>
      <c r="N283" s="32">
        <f t="shared" si="397"/>
        <v>0</v>
      </c>
      <c r="O283" s="32">
        <f t="shared" si="397"/>
        <v>0</v>
      </c>
      <c r="P283" s="32">
        <f t="shared" si="397"/>
        <v>0</v>
      </c>
      <c r="Q283" s="32">
        <f t="shared" si="397"/>
        <v>0</v>
      </c>
      <c r="R283" s="32">
        <f t="shared" si="397"/>
        <v>0</v>
      </c>
      <c r="S283" s="32">
        <f t="shared" si="397"/>
        <v>0</v>
      </c>
      <c r="T283" s="32">
        <f t="shared" si="397"/>
        <v>0</v>
      </c>
      <c r="U283" s="32">
        <f t="shared" si="397"/>
        <v>0</v>
      </c>
      <c r="V283" s="32">
        <f t="shared" si="397"/>
        <v>0</v>
      </c>
      <c r="W283" s="32">
        <f t="shared" si="397"/>
        <v>0</v>
      </c>
      <c r="X283" s="32">
        <f t="shared" si="397"/>
        <v>0</v>
      </c>
      <c r="Y283" s="32">
        <f t="shared" si="397"/>
        <v>0</v>
      </c>
      <c r="Z283" s="32">
        <f t="shared" si="397"/>
        <v>0</v>
      </c>
      <c r="AA283" s="32">
        <f t="shared" si="397"/>
        <v>0</v>
      </c>
      <c r="AB283" s="32">
        <f t="shared" si="397"/>
        <v>0</v>
      </c>
      <c r="AC283" s="32">
        <f t="shared" si="397"/>
        <v>0</v>
      </c>
      <c r="AD283" s="32">
        <f t="shared" si="397"/>
        <v>0</v>
      </c>
      <c r="AE283" s="32">
        <f t="shared" si="397"/>
        <v>49585.6944</v>
      </c>
      <c r="AF283" s="32">
        <f t="shared" si="397"/>
        <v>49585.6944</v>
      </c>
      <c r="AG283" s="32">
        <f t="shared" si="397"/>
        <v>49585.6944</v>
      </c>
      <c r="AH283" s="32">
        <f t="shared" si="397"/>
        <v>49585.6944</v>
      </c>
      <c r="AI283" s="34">
        <f t="shared" si="369"/>
        <v>198342.7776</v>
      </c>
      <c r="AJ283" s="27"/>
      <c r="AL283" s="32"/>
    </row>
    <row r="284" spans="1:39" x14ac:dyDescent="0.25">
      <c r="A284" s="27">
        <f t="shared" si="363"/>
        <v>32</v>
      </c>
      <c r="B284" s="21"/>
      <c r="C284" s="60"/>
      <c r="D284" s="41"/>
      <c r="E284" s="41"/>
      <c r="F284" s="41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4"/>
      <c r="AJ284" s="27"/>
      <c r="AL284" s="32"/>
    </row>
    <row r="285" spans="1:39" x14ac:dyDescent="0.25">
      <c r="A285" s="27">
        <f t="shared" si="363"/>
        <v>33</v>
      </c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27"/>
      <c r="AL285" s="32"/>
    </row>
    <row r="286" spans="1:39" x14ac:dyDescent="0.25">
      <c r="A286" s="27">
        <f t="shared" si="363"/>
        <v>34</v>
      </c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27"/>
      <c r="AL286" s="32"/>
    </row>
    <row r="287" spans="1:39" ht="15.75" thickBot="1" x14ac:dyDescent="0.3">
      <c r="A287" s="27">
        <f t="shared" si="363"/>
        <v>35</v>
      </c>
      <c r="B287" s="21" t="s">
        <v>184</v>
      </c>
      <c r="G287" s="177">
        <f t="shared" ref="G287:AI287" si="398">SUM(G255:G286)</f>
        <v>1170393.7498000003</v>
      </c>
      <c r="H287" s="177">
        <f t="shared" si="398"/>
        <v>1170393.7498000003</v>
      </c>
      <c r="I287" s="177">
        <f t="shared" si="398"/>
        <v>1170393.7498000003</v>
      </c>
      <c r="J287" s="177">
        <f t="shared" si="398"/>
        <v>1170393.7498000003</v>
      </c>
      <c r="K287" s="177">
        <f t="shared" si="398"/>
        <v>1170393.7498000003</v>
      </c>
      <c r="L287" s="177">
        <f t="shared" si="398"/>
        <v>1170393.7498000003</v>
      </c>
      <c r="M287" s="177">
        <f t="shared" si="398"/>
        <v>1170393.7498000003</v>
      </c>
      <c r="N287" s="177">
        <f t="shared" si="398"/>
        <v>1170393.7498000003</v>
      </c>
      <c r="O287" s="177">
        <f t="shared" si="398"/>
        <v>1402654.8610000003</v>
      </c>
      <c r="P287" s="177">
        <f t="shared" si="398"/>
        <v>1345259.0277000002</v>
      </c>
      <c r="Q287" s="177">
        <f t="shared" si="398"/>
        <v>1345259.0277000002</v>
      </c>
      <c r="R287" s="177">
        <f>SUM(R255:R286)</f>
        <v>1345259.0277000002</v>
      </c>
      <c r="S287" s="177">
        <f t="shared" si="398"/>
        <v>1414937.3611000003</v>
      </c>
      <c r="T287" s="177">
        <f t="shared" si="398"/>
        <v>1414937.3611000003</v>
      </c>
      <c r="U287" s="177">
        <f t="shared" si="398"/>
        <v>1414937.3611000003</v>
      </c>
      <c r="V287" s="177">
        <f t="shared" si="398"/>
        <v>1414937.3611000003</v>
      </c>
      <c r="W287" s="177">
        <f t="shared" si="398"/>
        <v>1414937.3611000003</v>
      </c>
      <c r="X287" s="177">
        <f t="shared" si="398"/>
        <v>1370249.8611000003</v>
      </c>
      <c r="Y287" s="177">
        <f t="shared" si="398"/>
        <v>1463976.8055000002</v>
      </c>
      <c r="Z287" s="177">
        <f t="shared" si="398"/>
        <v>1463976.8055000002</v>
      </c>
      <c r="AA287" s="177">
        <f t="shared" si="398"/>
        <v>1463976.8055000002</v>
      </c>
      <c r="AB287" s="177">
        <f t="shared" si="398"/>
        <v>1463976.8055000002</v>
      </c>
      <c r="AC287" s="177">
        <f t="shared" si="398"/>
        <v>1463976.8055000002</v>
      </c>
      <c r="AD287" s="177">
        <f t="shared" si="398"/>
        <v>1463976.8055000002</v>
      </c>
      <c r="AE287" s="177">
        <f t="shared" si="398"/>
        <v>1557703.7499000002</v>
      </c>
      <c r="AF287" s="177">
        <f t="shared" si="398"/>
        <v>1557703.7499000002</v>
      </c>
      <c r="AG287" s="177">
        <f t="shared" si="398"/>
        <v>1557703.7499000002</v>
      </c>
      <c r="AH287" s="177">
        <f>SUM(AH255:AH286)</f>
        <v>1557703.7499000002</v>
      </c>
      <c r="AI287" s="177">
        <f t="shared" si="398"/>
        <v>17799863.054800004</v>
      </c>
      <c r="AL287" s="32"/>
    </row>
    <row r="288" spans="1:39" ht="15.75" thickTop="1" x14ac:dyDescent="0.25">
      <c r="A288" s="27"/>
      <c r="R288" s="182"/>
      <c r="S288" s="16"/>
      <c r="AJ288" s="27"/>
      <c r="AL288" s="32"/>
    </row>
    <row r="289" spans="1:53" x14ac:dyDescent="0.25">
      <c r="A289" s="27"/>
      <c r="R289" s="182"/>
      <c r="S289" s="16"/>
      <c r="AJ289" s="27"/>
      <c r="AL289" s="32"/>
    </row>
    <row r="290" spans="1:53" x14ac:dyDescent="0.25">
      <c r="A290" s="27"/>
      <c r="R290" s="182"/>
      <c r="S290" s="16"/>
      <c r="AJ290" s="27"/>
      <c r="AL290" s="32"/>
    </row>
    <row r="291" spans="1:53" x14ac:dyDescent="0.25">
      <c r="A291" s="27"/>
      <c r="S291" s="16"/>
      <c r="AJ291" s="27"/>
      <c r="AL291" s="34"/>
    </row>
    <row r="292" spans="1:53" x14ac:dyDescent="0.25">
      <c r="A292" s="131" t="s">
        <v>152</v>
      </c>
      <c r="P292" s="185" t="str">
        <f>Linkin!C28</f>
        <v>W/P - 7-5</v>
      </c>
      <c r="S292" s="16"/>
      <c r="AB292" s="185" t="str">
        <f>$P$292</f>
        <v>W/P - 7-5</v>
      </c>
      <c r="AI292" s="185" t="str">
        <f>$P$292</f>
        <v>W/P - 7-5</v>
      </c>
      <c r="AJ292" s="27"/>
    </row>
    <row r="293" spans="1:53" x14ac:dyDescent="0.25">
      <c r="A293" s="131" t="s">
        <v>153</v>
      </c>
      <c r="P293" s="185" t="str">
        <f ca="1">RIGHT(CELL("filename",$A$4),LEN(CELL("filename",$A$4))-SEARCH("\Capital",CELL("filename",$A$4),1))</f>
        <v>Capital Structure\[KAWC 2026 Rate Case - Capital Structure.xlsx]Sch J WPs</v>
      </c>
      <c r="S293" s="16"/>
      <c r="AB293" s="185" t="str">
        <f ca="1">RIGHT(CELL("filename",$A$4),LEN(CELL("filename",$A$4))-SEARCH("\Capital",CELL("filename",$A$4),1))</f>
        <v>Capital Structure\[KAWC 2026 Rate Case - Capital Structure.xlsx]Sch J WPs</v>
      </c>
      <c r="AI293" s="185" t="str">
        <f ca="1">RIGHT(CELL("filename",$A$4),LEN(CELL("filename",$A$4))-SEARCH("\Capital",CELL("filename",$A$4),1))</f>
        <v>Capital Structure\[KAWC 2026 Rate Case - Capital Structure.xlsx]Sch J WPs</v>
      </c>
      <c r="AJ293" s="27"/>
    </row>
    <row r="294" spans="1:53" x14ac:dyDescent="0.25">
      <c r="A294" s="27"/>
      <c r="S294" s="16"/>
      <c r="AJ294" s="27"/>
    </row>
    <row r="295" spans="1:53" x14ac:dyDescent="0.25">
      <c r="A295" s="35" t="s">
        <v>154</v>
      </c>
      <c r="S295" s="16"/>
      <c r="AJ295" s="27"/>
    </row>
    <row r="296" spans="1:53" x14ac:dyDescent="0.25">
      <c r="A296" s="35" t="s">
        <v>193</v>
      </c>
      <c r="S296" s="16"/>
      <c r="AJ296" s="27"/>
      <c r="AY296" s="185" t="str">
        <f>$P$292</f>
        <v>W/P - 7-5</v>
      </c>
      <c r="BA296" s="185"/>
    </row>
    <row r="297" spans="1:53" x14ac:dyDescent="0.25">
      <c r="S297" s="16"/>
      <c r="AJ297" s="27"/>
      <c r="AY297" s="185" t="str">
        <f ca="1">RIGHT(CELL("filename",$A$4),LEN(CELL("filename",$A$4))-SEARCH("\Capital",CELL("filename",$A$4),1))</f>
        <v>Capital Structure\[KAWC 2026 Rate Case - Capital Structure.xlsx]Sch J WPs</v>
      </c>
      <c r="BA297" s="185"/>
    </row>
    <row r="298" spans="1:53" x14ac:dyDescent="0.25">
      <c r="A298" s="52"/>
      <c r="B298" s="52" t="s">
        <v>117</v>
      </c>
      <c r="C298" s="52"/>
      <c r="D298" s="52"/>
      <c r="E298" s="52"/>
      <c r="F298" s="52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27"/>
    </row>
    <row r="299" spans="1:53" x14ac:dyDescent="0.25">
      <c r="A299" s="27" t="s">
        <v>79</v>
      </c>
      <c r="B299" s="27" t="s">
        <v>157</v>
      </c>
      <c r="C299" s="27" t="s">
        <v>108</v>
      </c>
      <c r="D299" s="27"/>
      <c r="E299" s="27"/>
      <c r="F299" s="27"/>
      <c r="G299" s="27" t="s">
        <v>158</v>
      </c>
      <c r="H299" s="27" t="s">
        <v>158</v>
      </c>
      <c r="I299" s="27" t="s">
        <v>158</v>
      </c>
      <c r="J299" s="27" t="s">
        <v>158</v>
      </c>
      <c r="K299" s="27" t="s">
        <v>158</v>
      </c>
      <c r="L299" s="27" t="s">
        <v>158</v>
      </c>
      <c r="M299" s="27" t="s">
        <v>158</v>
      </c>
      <c r="N299" s="27" t="s">
        <v>158</v>
      </c>
      <c r="O299" s="27" t="s">
        <v>158</v>
      </c>
      <c r="P299" s="27" t="s">
        <v>158</v>
      </c>
      <c r="Q299" s="27" t="s">
        <v>158</v>
      </c>
      <c r="R299" s="27" t="s">
        <v>158</v>
      </c>
      <c r="S299" s="27" t="s">
        <v>158</v>
      </c>
      <c r="T299" s="27" t="s">
        <v>158</v>
      </c>
      <c r="U299" s="27" t="s">
        <v>158</v>
      </c>
      <c r="V299" s="27" t="s">
        <v>158</v>
      </c>
      <c r="W299" s="27" t="s">
        <v>158</v>
      </c>
      <c r="X299" s="27" t="s">
        <v>158</v>
      </c>
      <c r="Y299" s="27" t="s">
        <v>158</v>
      </c>
      <c r="Z299" s="27" t="s">
        <v>158</v>
      </c>
      <c r="AA299" s="27" t="s">
        <v>158</v>
      </c>
      <c r="AB299" s="27" t="s">
        <v>158</v>
      </c>
      <c r="AC299" s="27" t="s">
        <v>158</v>
      </c>
      <c r="AD299" s="27" t="s">
        <v>158</v>
      </c>
      <c r="AE299" s="27" t="s">
        <v>158</v>
      </c>
      <c r="AF299" s="27" t="s">
        <v>158</v>
      </c>
      <c r="AG299" s="27" t="s">
        <v>158</v>
      </c>
      <c r="AH299" s="27" t="s">
        <v>158</v>
      </c>
      <c r="AI299" s="27" t="s">
        <v>78</v>
      </c>
      <c r="AJ299" s="27"/>
    </row>
    <row r="300" spans="1:53" x14ac:dyDescent="0.25">
      <c r="A300" s="55" t="s">
        <v>84</v>
      </c>
      <c r="B300" s="55" t="s">
        <v>111</v>
      </c>
      <c r="C300" s="55" t="s">
        <v>111</v>
      </c>
      <c r="D300" s="55" t="s">
        <v>160</v>
      </c>
      <c r="E300" s="55" t="s">
        <v>161</v>
      </c>
      <c r="F300" s="55"/>
      <c r="G300" s="56">
        <f>G$9</f>
        <v>45930</v>
      </c>
      <c r="H300" s="56">
        <f t="shared" ref="H300:AH300" si="399">H$9</f>
        <v>45961</v>
      </c>
      <c r="I300" s="56">
        <f t="shared" si="399"/>
        <v>45991</v>
      </c>
      <c r="J300" s="56">
        <f t="shared" si="399"/>
        <v>46022</v>
      </c>
      <c r="K300" s="56">
        <f t="shared" si="399"/>
        <v>46053</v>
      </c>
      <c r="L300" s="56">
        <f t="shared" si="399"/>
        <v>46081</v>
      </c>
      <c r="M300" s="56">
        <f t="shared" si="399"/>
        <v>46112</v>
      </c>
      <c r="N300" s="56">
        <f t="shared" si="399"/>
        <v>46142</v>
      </c>
      <c r="O300" s="56">
        <f t="shared" si="399"/>
        <v>46173</v>
      </c>
      <c r="P300" s="56">
        <f t="shared" si="399"/>
        <v>46203</v>
      </c>
      <c r="Q300" s="56">
        <f t="shared" si="399"/>
        <v>46234</v>
      </c>
      <c r="R300" s="56">
        <f t="shared" si="399"/>
        <v>46265</v>
      </c>
      <c r="S300" s="56">
        <f t="shared" si="399"/>
        <v>46295</v>
      </c>
      <c r="T300" s="56">
        <f t="shared" si="399"/>
        <v>46326</v>
      </c>
      <c r="U300" s="56">
        <f t="shared" si="399"/>
        <v>46356</v>
      </c>
      <c r="V300" s="56">
        <f t="shared" si="399"/>
        <v>46387</v>
      </c>
      <c r="W300" s="56">
        <f t="shared" si="399"/>
        <v>46418</v>
      </c>
      <c r="X300" s="56">
        <f t="shared" si="399"/>
        <v>46446</v>
      </c>
      <c r="Y300" s="56">
        <f t="shared" si="399"/>
        <v>46477</v>
      </c>
      <c r="Z300" s="56">
        <f t="shared" si="399"/>
        <v>46507</v>
      </c>
      <c r="AA300" s="56">
        <f t="shared" si="399"/>
        <v>46538</v>
      </c>
      <c r="AB300" s="56">
        <f t="shared" si="399"/>
        <v>46568</v>
      </c>
      <c r="AC300" s="56">
        <f t="shared" si="399"/>
        <v>46599</v>
      </c>
      <c r="AD300" s="56">
        <f t="shared" si="399"/>
        <v>46630</v>
      </c>
      <c r="AE300" s="56">
        <f t="shared" si="399"/>
        <v>46660</v>
      </c>
      <c r="AF300" s="56">
        <f t="shared" si="399"/>
        <v>46691</v>
      </c>
      <c r="AG300" s="56">
        <f t="shared" si="399"/>
        <v>46721</v>
      </c>
      <c r="AH300" s="56">
        <f t="shared" si="399"/>
        <v>46752</v>
      </c>
      <c r="AI300" s="57" t="s">
        <v>83</v>
      </c>
      <c r="AJ300" s="27"/>
      <c r="AK300" s="35" t="str">
        <f>AK5</f>
        <v>13-MONTH AVERAGE FOR FORECASTED PERIOD ENDING 12/31/2027</v>
      </c>
    </row>
    <row r="301" spans="1:53" x14ac:dyDescent="0.25">
      <c r="A301" s="27">
        <v>1</v>
      </c>
      <c r="S301" s="16"/>
      <c r="AJ301" s="27"/>
      <c r="AK301" s="35"/>
    </row>
    <row r="302" spans="1:53" x14ac:dyDescent="0.25">
      <c r="A302" s="27">
        <f>A301+1</f>
        <v>2</v>
      </c>
      <c r="S302" s="16"/>
      <c r="AJ302" s="27"/>
      <c r="AK302" s="52"/>
      <c r="AL302" s="52"/>
      <c r="AM302" s="52"/>
      <c r="AN302" s="52"/>
      <c r="AO302" s="52"/>
      <c r="AP302" s="52"/>
      <c r="AQ302" s="52"/>
      <c r="AR302" s="52"/>
      <c r="AS302" s="52" t="s">
        <v>156</v>
      </c>
      <c r="AT302" s="52"/>
      <c r="AU302" s="52"/>
      <c r="AV302" s="52"/>
      <c r="AW302" s="52" t="s">
        <v>83</v>
      </c>
      <c r="AX302" s="52"/>
      <c r="AY302" s="52" t="s">
        <v>98</v>
      </c>
      <c r="AZ302" s="52"/>
      <c r="BA302" s="52"/>
    </row>
    <row r="303" spans="1:53" x14ac:dyDescent="0.25">
      <c r="A303" s="27">
        <f t="shared" ref="A303:A310" si="400">A302+1</f>
        <v>3</v>
      </c>
      <c r="B303" s="21"/>
      <c r="C303" s="60"/>
      <c r="D303" s="60"/>
      <c r="E303" s="60"/>
      <c r="F303" s="60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  <c r="AA303" s="186"/>
      <c r="AB303" s="186"/>
      <c r="AC303" s="186"/>
      <c r="AD303" s="186"/>
      <c r="AE303" s="186"/>
      <c r="AF303" s="186"/>
      <c r="AG303" s="186"/>
      <c r="AH303" s="186"/>
      <c r="AI303" s="186"/>
      <c r="AJ303" s="27"/>
      <c r="AK303" s="20" t="s">
        <v>142</v>
      </c>
      <c r="AL303" s="27"/>
      <c r="AM303" s="27" t="s">
        <v>78</v>
      </c>
      <c r="AN303" s="27"/>
      <c r="AO303" s="27" t="s">
        <v>53</v>
      </c>
      <c r="AP303" s="27"/>
      <c r="AQ303" s="27" t="s">
        <v>53</v>
      </c>
      <c r="AR303" s="27"/>
      <c r="AS303" s="27" t="s">
        <v>159</v>
      </c>
      <c r="AT303" s="27"/>
      <c r="AU303" s="27" t="s">
        <v>120</v>
      </c>
      <c r="AV303" s="27"/>
      <c r="AW303" s="27" t="s">
        <v>123</v>
      </c>
      <c r="AX303" s="27"/>
      <c r="AY303" s="27" t="s">
        <v>99</v>
      </c>
      <c r="AZ303" s="27"/>
      <c r="BA303" s="27"/>
    </row>
    <row r="304" spans="1:53" x14ac:dyDescent="0.25">
      <c r="A304" s="27">
        <f t="shared" si="400"/>
        <v>4</v>
      </c>
      <c r="C304" s="60"/>
      <c r="D304" s="60"/>
      <c r="E304" s="60"/>
      <c r="F304" s="60"/>
      <c r="S304" s="16"/>
      <c r="AJ304" s="27"/>
      <c r="AK304" s="57" t="s">
        <v>145</v>
      </c>
      <c r="AL304" s="55"/>
      <c r="AM304" s="57" t="s">
        <v>83</v>
      </c>
      <c r="AN304" s="57"/>
      <c r="AO304" s="55" t="s">
        <v>162</v>
      </c>
      <c r="AP304" s="55"/>
      <c r="AQ304" s="55" t="s">
        <v>163</v>
      </c>
      <c r="AR304" s="55"/>
      <c r="AS304" s="55" t="s">
        <v>164</v>
      </c>
      <c r="AT304" s="55"/>
      <c r="AU304" s="55" t="s">
        <v>165</v>
      </c>
      <c r="AV304" s="55"/>
      <c r="AW304" s="55" t="s">
        <v>166</v>
      </c>
      <c r="AX304" s="55"/>
      <c r="AY304" s="55" t="s">
        <v>132</v>
      </c>
      <c r="AZ304" s="55"/>
      <c r="BA304" s="55"/>
    </row>
    <row r="305" spans="1:63" x14ac:dyDescent="0.25">
      <c r="A305" s="27">
        <f t="shared" si="400"/>
        <v>5</v>
      </c>
      <c r="B305" s="21" t="s">
        <v>150</v>
      </c>
      <c r="C305" s="60">
        <v>8.4699999999999998E-2</v>
      </c>
      <c r="D305" s="60"/>
      <c r="E305" s="60"/>
      <c r="F305" s="60"/>
      <c r="G305" s="34">
        <v>2250000</v>
      </c>
      <c r="H305" s="34">
        <f t="shared" ref="H305:AA305" si="401">G305</f>
        <v>2250000</v>
      </c>
      <c r="I305" s="34">
        <f t="shared" si="401"/>
        <v>2250000</v>
      </c>
      <c r="J305" s="34">
        <f t="shared" si="401"/>
        <v>2250000</v>
      </c>
      <c r="K305" s="34">
        <f t="shared" si="401"/>
        <v>2250000</v>
      </c>
      <c r="L305" s="34">
        <f>+K305</f>
        <v>2250000</v>
      </c>
      <c r="M305" s="34">
        <f t="shared" si="401"/>
        <v>2250000</v>
      </c>
      <c r="N305" s="34">
        <f t="shared" si="401"/>
        <v>2250000</v>
      </c>
      <c r="O305" s="34">
        <f t="shared" si="401"/>
        <v>2250000</v>
      </c>
      <c r="P305" s="34">
        <f t="shared" si="401"/>
        <v>2250000</v>
      </c>
      <c r="Q305" s="34">
        <f t="shared" si="401"/>
        <v>2250000</v>
      </c>
      <c r="R305" s="34">
        <f t="shared" si="401"/>
        <v>2250000</v>
      </c>
      <c r="S305" s="34">
        <f t="shared" si="401"/>
        <v>2250000</v>
      </c>
      <c r="T305" s="34">
        <f t="shared" si="401"/>
        <v>2250000</v>
      </c>
      <c r="U305" s="34">
        <f t="shared" si="401"/>
        <v>2250000</v>
      </c>
      <c r="V305" s="34">
        <f t="shared" si="401"/>
        <v>2250000</v>
      </c>
      <c r="W305" s="34">
        <f t="shared" si="401"/>
        <v>2250000</v>
      </c>
      <c r="X305" s="34">
        <f t="shared" si="401"/>
        <v>2250000</v>
      </c>
      <c r="Y305" s="34">
        <f t="shared" si="401"/>
        <v>2250000</v>
      </c>
      <c r="Z305" s="34">
        <f t="shared" si="401"/>
        <v>2250000</v>
      </c>
      <c r="AA305" s="34">
        <f t="shared" si="401"/>
        <v>2250000</v>
      </c>
      <c r="AB305" s="34">
        <f t="shared" ref="AB305" si="402">AA305</f>
        <v>2250000</v>
      </c>
      <c r="AC305" s="34">
        <f t="shared" ref="AC305" si="403">AB305</f>
        <v>2250000</v>
      </c>
      <c r="AD305" s="34">
        <f t="shared" ref="AD305" si="404">AC305</f>
        <v>2250000</v>
      </c>
      <c r="AE305" s="34">
        <f t="shared" ref="AE305" si="405">AD305</f>
        <v>2250000</v>
      </c>
      <c r="AF305" s="34">
        <f t="shared" ref="AF305:AH305" si="406">AE305</f>
        <v>2250000</v>
      </c>
      <c r="AG305" s="34">
        <f t="shared" si="406"/>
        <v>2250000</v>
      </c>
      <c r="AH305" s="34">
        <f t="shared" si="406"/>
        <v>2250000</v>
      </c>
      <c r="AI305" s="34">
        <f>AVERAGE(V305:AH305)</f>
        <v>2250000</v>
      </c>
      <c r="AJ305" s="27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</row>
    <row r="306" spans="1:63" x14ac:dyDescent="0.25">
      <c r="A306" s="27">
        <f t="shared" si="400"/>
        <v>6</v>
      </c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27"/>
    </row>
    <row r="307" spans="1:63" x14ac:dyDescent="0.25">
      <c r="A307" s="27">
        <f t="shared" si="400"/>
        <v>7</v>
      </c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27"/>
      <c r="AK307" s="21"/>
      <c r="AM307" s="30"/>
      <c r="AN307" s="30"/>
      <c r="AO307" s="31"/>
      <c r="AP307" s="31"/>
      <c r="AQ307" s="31"/>
      <c r="AR307" s="31"/>
      <c r="AS307" s="30"/>
      <c r="AT307" s="30"/>
      <c r="AU307" s="30"/>
      <c r="AV307" s="30"/>
      <c r="AW307" s="30"/>
      <c r="AX307" s="30"/>
      <c r="AY307" s="30"/>
      <c r="AZ307" s="30"/>
      <c r="BA307" s="30"/>
    </row>
    <row r="308" spans="1:63" x14ac:dyDescent="0.25">
      <c r="A308" s="27">
        <f t="shared" si="400"/>
        <v>8</v>
      </c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27"/>
      <c r="AO308" s="31"/>
      <c r="AP308" s="31"/>
    </row>
    <row r="309" spans="1:63" x14ac:dyDescent="0.25">
      <c r="A309" s="27">
        <f t="shared" si="400"/>
        <v>9</v>
      </c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27"/>
      <c r="AK309" s="21" t="str">
        <f>B305</f>
        <v>8.47% Series, $100 Par</v>
      </c>
      <c r="AM309" s="34">
        <f>AI305</f>
        <v>2250000</v>
      </c>
      <c r="AN309" s="32"/>
      <c r="AO309" s="31">
        <f>C305</f>
        <v>8.4699999999999998E-2</v>
      </c>
      <c r="AP309" s="31"/>
      <c r="AQ309" s="31">
        <f>IF(AM309=0,0,ROUND(((AM309*AO309)+AS309)/AM309,5))</f>
        <v>8.4870000000000001E-2</v>
      </c>
      <c r="AR309" s="31"/>
      <c r="AS309" s="32">
        <f>AI355</f>
        <v>386.28</v>
      </c>
      <c r="AT309" s="32"/>
      <c r="AU309" s="34">
        <f>ROUND(AQ309*AM309,0)</f>
        <v>190958</v>
      </c>
      <c r="AV309" s="34"/>
      <c r="AW309" s="34">
        <f>AI336</f>
        <v>3639.9461538461046</v>
      </c>
      <c r="AX309" s="34"/>
      <c r="AY309" s="34">
        <f>AM309-AW309</f>
        <v>2246360.0538461539</v>
      </c>
      <c r="AZ309" s="34"/>
      <c r="BA309" s="34"/>
    </row>
    <row r="310" spans="1:63" ht="15.75" thickBot="1" x14ac:dyDescent="0.3">
      <c r="A310" s="27">
        <f t="shared" si="400"/>
        <v>10</v>
      </c>
      <c r="B310" s="21" t="s">
        <v>184</v>
      </c>
      <c r="C310" s="27"/>
      <c r="D310" s="27"/>
      <c r="E310" s="27"/>
      <c r="F310" s="27"/>
      <c r="G310" s="187">
        <f t="shared" ref="G310:AI310" si="407">SUM(G303:G309)</f>
        <v>2250000</v>
      </c>
      <c r="H310" s="187">
        <f t="shared" si="407"/>
        <v>2250000</v>
      </c>
      <c r="I310" s="187">
        <f t="shared" si="407"/>
        <v>2250000</v>
      </c>
      <c r="J310" s="187">
        <f t="shared" si="407"/>
        <v>2250000</v>
      </c>
      <c r="K310" s="187">
        <f t="shared" si="407"/>
        <v>2250000</v>
      </c>
      <c r="L310" s="187">
        <f t="shared" si="407"/>
        <v>2250000</v>
      </c>
      <c r="M310" s="187">
        <f t="shared" si="407"/>
        <v>2250000</v>
      </c>
      <c r="N310" s="187">
        <f t="shared" si="407"/>
        <v>2250000</v>
      </c>
      <c r="O310" s="187">
        <f t="shared" si="407"/>
        <v>2250000</v>
      </c>
      <c r="P310" s="187">
        <f t="shared" si="407"/>
        <v>2250000</v>
      </c>
      <c r="Q310" s="187">
        <f t="shared" si="407"/>
        <v>2250000</v>
      </c>
      <c r="R310" s="187">
        <f t="shared" si="407"/>
        <v>2250000</v>
      </c>
      <c r="S310" s="187">
        <f t="shared" si="407"/>
        <v>2250000</v>
      </c>
      <c r="T310" s="187">
        <f t="shared" si="407"/>
        <v>2250000</v>
      </c>
      <c r="U310" s="187">
        <f t="shared" si="407"/>
        <v>2250000</v>
      </c>
      <c r="V310" s="187">
        <f t="shared" si="407"/>
        <v>2250000</v>
      </c>
      <c r="W310" s="187">
        <f t="shared" si="407"/>
        <v>2250000</v>
      </c>
      <c r="X310" s="187">
        <f t="shared" si="407"/>
        <v>2250000</v>
      </c>
      <c r="Y310" s="187">
        <f t="shared" si="407"/>
        <v>2250000</v>
      </c>
      <c r="Z310" s="187">
        <f t="shared" si="407"/>
        <v>2250000</v>
      </c>
      <c r="AA310" s="187">
        <f t="shared" si="407"/>
        <v>2250000</v>
      </c>
      <c r="AB310" s="187">
        <f t="shared" si="407"/>
        <v>2250000</v>
      </c>
      <c r="AC310" s="187">
        <f t="shared" si="407"/>
        <v>2250000</v>
      </c>
      <c r="AD310" s="187">
        <f t="shared" si="407"/>
        <v>2250000</v>
      </c>
      <c r="AE310" s="187">
        <f t="shared" si="407"/>
        <v>2250000</v>
      </c>
      <c r="AF310" s="187">
        <f t="shared" si="407"/>
        <v>2250000</v>
      </c>
      <c r="AG310" s="187">
        <f t="shared" si="407"/>
        <v>2250000</v>
      </c>
      <c r="AH310" s="187">
        <f t="shared" si="407"/>
        <v>2250000</v>
      </c>
      <c r="AI310" s="187">
        <f t="shared" si="407"/>
        <v>2250000</v>
      </c>
      <c r="AJ310" s="27"/>
      <c r="AO310" s="31"/>
      <c r="AP310" s="31"/>
    </row>
    <row r="311" spans="1:63" s="21" customFormat="1" ht="15.75" thickTop="1" x14ac:dyDescent="0.25">
      <c r="A311" s="27"/>
      <c r="B311" s="16"/>
      <c r="C311" s="28"/>
      <c r="D311" s="28"/>
      <c r="E311" s="28"/>
      <c r="F311" s="28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27"/>
      <c r="AK311" s="16"/>
      <c r="AL311" s="16"/>
      <c r="AM311" s="16"/>
      <c r="AN311" s="16"/>
      <c r="AO311" s="31"/>
      <c r="AP311" s="31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</row>
    <row r="312" spans="1:63" x14ac:dyDescent="0.25">
      <c r="A312" s="27"/>
      <c r="S312" s="16"/>
      <c r="AJ312" s="27"/>
      <c r="AO312" s="31"/>
      <c r="AP312" s="31"/>
    </row>
    <row r="313" spans="1:63" x14ac:dyDescent="0.25">
      <c r="A313" s="27"/>
      <c r="S313" s="16"/>
      <c r="AJ313" s="27"/>
      <c r="AO313" s="31"/>
      <c r="AP313" s="31"/>
    </row>
    <row r="314" spans="1:63" ht="15.75" thickBot="1" x14ac:dyDescent="0.3">
      <c r="A314" s="27"/>
      <c r="S314" s="16"/>
      <c r="AJ314" s="27"/>
      <c r="AK314" s="21" t="s">
        <v>184</v>
      </c>
      <c r="AM314" s="177">
        <f>SUM(AM307:AM313)</f>
        <v>2250000</v>
      </c>
      <c r="AN314" s="34"/>
      <c r="AO314" s="31"/>
      <c r="AP314" s="31"/>
      <c r="AS314" s="177">
        <f>SUM(AS307:AS313)</f>
        <v>386.28</v>
      </c>
      <c r="AT314" s="34"/>
      <c r="AU314" s="177">
        <f>SUM(AU307:AU313)</f>
        <v>190958</v>
      </c>
      <c r="AV314" s="34"/>
      <c r="AW314" s="177">
        <f>SUM(AW307:AW313)</f>
        <v>3639.9461538461046</v>
      </c>
      <c r="AX314" s="34"/>
      <c r="AY314" s="178">
        <f>SUM(AY307:AY313)</f>
        <v>2246360.0538461539</v>
      </c>
      <c r="AZ314" s="34"/>
      <c r="BA314" s="177"/>
    </row>
    <row r="315" spans="1:63" ht="15.75" thickTop="1" x14ac:dyDescent="0.25">
      <c r="A315" s="27"/>
      <c r="S315" s="16"/>
      <c r="AJ315" s="27"/>
      <c r="AM315" s="21"/>
      <c r="AN315" s="21"/>
      <c r="AO315" s="31"/>
      <c r="AP315" s="3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</row>
    <row r="316" spans="1:63" x14ac:dyDescent="0.25">
      <c r="A316" s="27"/>
      <c r="S316" s="16"/>
      <c r="AJ316" s="27"/>
      <c r="AO316" s="31"/>
      <c r="AP316" s="31"/>
    </row>
    <row r="317" spans="1:63" x14ac:dyDescent="0.25">
      <c r="A317" s="27"/>
      <c r="S317" s="16"/>
      <c r="AJ317" s="27"/>
      <c r="AO317" s="31"/>
      <c r="AP317" s="31"/>
    </row>
    <row r="318" spans="1:63" ht="15.75" thickBot="1" x14ac:dyDescent="0.3">
      <c r="A318" s="131" t="s">
        <v>152</v>
      </c>
      <c r="P318" s="185" t="str">
        <f>Linkin!C28</f>
        <v>W/P - 7-5</v>
      </c>
      <c r="S318" s="16"/>
      <c r="AB318" s="185" t="str">
        <f>$P$318</f>
        <v>W/P - 7-5</v>
      </c>
      <c r="AI318" s="185" t="str">
        <f>$P$318</f>
        <v>W/P - 7-5</v>
      </c>
      <c r="AJ318" s="27"/>
      <c r="AK318" s="35" t="s">
        <v>194</v>
      </c>
      <c r="AO318" s="188">
        <f>ROUND(AU314/AY314,4)</f>
        <v>8.5000000000000006E-2</v>
      </c>
      <c r="AP318" s="31"/>
    </row>
    <row r="319" spans="1:63" ht="15.75" thickTop="1" x14ac:dyDescent="0.25">
      <c r="A319" s="131" t="s">
        <v>153</v>
      </c>
      <c r="P319" s="185" t="str">
        <f ca="1">RIGHT(CELL("filename",$A$4),LEN(CELL("filename",$A$4))-SEARCH("\Capital",CELL("filename",$A$4),1))</f>
        <v>Capital Structure\[KAWC 2026 Rate Case - Capital Structure.xlsx]Sch J WPs</v>
      </c>
      <c r="S319" s="16"/>
      <c r="AB319" s="185" t="str">
        <f ca="1">RIGHT(CELL("filename",$A$4),LEN(CELL("filename",$A$4))-SEARCH("\Capital",CELL("filename",$A$4),1))</f>
        <v>Capital Structure\[KAWC 2026 Rate Case - Capital Structure.xlsx]Sch J WPs</v>
      </c>
      <c r="AI319" s="185" t="str">
        <f ca="1">RIGHT(CELL("filename",$A$4),LEN(CELL("filename",$A$4))-SEARCH("\Capital",CELL("filename",$A$4),1))</f>
        <v>Capital Structure\[KAWC 2026 Rate Case - Capital Structure.xlsx]Sch J WPs</v>
      </c>
      <c r="AJ319" s="27"/>
      <c r="AO319" s="21"/>
      <c r="AP319" s="21"/>
    </row>
    <row r="320" spans="1:63" x14ac:dyDescent="0.25">
      <c r="A320" s="27"/>
      <c r="S320" s="16"/>
      <c r="AJ320" s="27"/>
    </row>
    <row r="321" spans="1:36" x14ac:dyDescent="0.25">
      <c r="A321" s="35" t="s">
        <v>154</v>
      </c>
      <c r="S321" s="16"/>
      <c r="AJ321" s="27"/>
    </row>
    <row r="322" spans="1:36" x14ac:dyDescent="0.25">
      <c r="A322" s="35" t="s">
        <v>195</v>
      </c>
      <c r="S322" s="16"/>
      <c r="AJ322" s="27"/>
    </row>
    <row r="323" spans="1:36" x14ac:dyDescent="0.25">
      <c r="C323" s="180"/>
      <c r="D323" s="180"/>
      <c r="E323" s="180"/>
      <c r="F323" s="180"/>
      <c r="S323" s="16"/>
      <c r="AJ323" s="27"/>
    </row>
    <row r="324" spans="1:36" x14ac:dyDescent="0.25">
      <c r="A324" s="52"/>
      <c r="B324" s="52" t="s">
        <v>117</v>
      </c>
      <c r="C324" s="52"/>
      <c r="D324" s="52"/>
      <c r="E324" s="52"/>
      <c r="F324" s="52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27"/>
    </row>
    <row r="325" spans="1:36" x14ac:dyDescent="0.25">
      <c r="A325" s="27" t="s">
        <v>79</v>
      </c>
      <c r="B325" s="27" t="s">
        <v>157</v>
      </c>
      <c r="C325" s="27" t="s">
        <v>108</v>
      </c>
      <c r="D325" s="27"/>
      <c r="E325" s="27"/>
      <c r="F325" s="27"/>
      <c r="G325" s="27" t="s">
        <v>158</v>
      </c>
      <c r="H325" s="27" t="s">
        <v>158</v>
      </c>
      <c r="I325" s="27" t="s">
        <v>158</v>
      </c>
      <c r="J325" s="27" t="s">
        <v>158</v>
      </c>
      <c r="K325" s="27" t="s">
        <v>158</v>
      </c>
      <c r="L325" s="27" t="s">
        <v>158</v>
      </c>
      <c r="M325" s="27" t="s">
        <v>158</v>
      </c>
      <c r="N325" s="27" t="s">
        <v>158</v>
      </c>
      <c r="O325" s="27" t="s">
        <v>158</v>
      </c>
      <c r="P325" s="27" t="s">
        <v>158</v>
      </c>
      <c r="Q325" s="27" t="s">
        <v>158</v>
      </c>
      <c r="R325" s="27" t="s">
        <v>158</v>
      </c>
      <c r="S325" s="27" t="s">
        <v>158</v>
      </c>
      <c r="T325" s="27" t="s">
        <v>158</v>
      </c>
      <c r="U325" s="27" t="s">
        <v>158</v>
      </c>
      <c r="V325" s="27" t="s">
        <v>158</v>
      </c>
      <c r="W325" s="27" t="s">
        <v>158</v>
      </c>
      <c r="X325" s="27" t="s">
        <v>158</v>
      </c>
      <c r="Y325" s="27" t="s">
        <v>158</v>
      </c>
      <c r="Z325" s="27" t="s">
        <v>158</v>
      </c>
      <c r="AA325" s="27" t="s">
        <v>158</v>
      </c>
      <c r="AB325" s="27" t="s">
        <v>158</v>
      </c>
      <c r="AC325" s="27" t="s">
        <v>158</v>
      </c>
      <c r="AD325" s="27" t="s">
        <v>158</v>
      </c>
      <c r="AE325" s="27" t="s">
        <v>158</v>
      </c>
      <c r="AF325" s="27" t="s">
        <v>158</v>
      </c>
      <c r="AG325" s="27" t="s">
        <v>158</v>
      </c>
      <c r="AH325" s="27" t="s">
        <v>158</v>
      </c>
      <c r="AI325" s="27" t="s">
        <v>78</v>
      </c>
      <c r="AJ325" s="27"/>
    </row>
    <row r="326" spans="1:36" x14ac:dyDescent="0.25">
      <c r="A326" s="55" t="s">
        <v>84</v>
      </c>
      <c r="B326" s="55" t="s">
        <v>111</v>
      </c>
      <c r="C326" s="55" t="s">
        <v>111</v>
      </c>
      <c r="D326" s="55" t="s">
        <v>160</v>
      </c>
      <c r="E326" s="55" t="s">
        <v>161</v>
      </c>
      <c r="F326" s="55"/>
      <c r="G326" s="56">
        <f>G$9</f>
        <v>45930</v>
      </c>
      <c r="H326" s="56">
        <f t="shared" ref="H326:AH326" si="408">H$9</f>
        <v>45961</v>
      </c>
      <c r="I326" s="56">
        <f t="shared" si="408"/>
        <v>45991</v>
      </c>
      <c r="J326" s="56">
        <f t="shared" si="408"/>
        <v>46022</v>
      </c>
      <c r="K326" s="56">
        <f t="shared" si="408"/>
        <v>46053</v>
      </c>
      <c r="L326" s="56">
        <f t="shared" si="408"/>
        <v>46081</v>
      </c>
      <c r="M326" s="56">
        <f t="shared" si="408"/>
        <v>46112</v>
      </c>
      <c r="N326" s="56">
        <f t="shared" si="408"/>
        <v>46142</v>
      </c>
      <c r="O326" s="56">
        <f t="shared" si="408"/>
        <v>46173</v>
      </c>
      <c r="P326" s="56">
        <f t="shared" si="408"/>
        <v>46203</v>
      </c>
      <c r="Q326" s="56">
        <f t="shared" si="408"/>
        <v>46234</v>
      </c>
      <c r="R326" s="56">
        <f t="shared" si="408"/>
        <v>46265</v>
      </c>
      <c r="S326" s="56">
        <f t="shared" si="408"/>
        <v>46295</v>
      </c>
      <c r="T326" s="56">
        <f t="shared" si="408"/>
        <v>46326</v>
      </c>
      <c r="U326" s="56">
        <f t="shared" si="408"/>
        <v>46356</v>
      </c>
      <c r="V326" s="56">
        <f t="shared" si="408"/>
        <v>46387</v>
      </c>
      <c r="W326" s="56">
        <f t="shared" si="408"/>
        <v>46418</v>
      </c>
      <c r="X326" s="56">
        <f t="shared" si="408"/>
        <v>46446</v>
      </c>
      <c r="Y326" s="56">
        <f t="shared" si="408"/>
        <v>46477</v>
      </c>
      <c r="Z326" s="56">
        <f t="shared" si="408"/>
        <v>46507</v>
      </c>
      <c r="AA326" s="56">
        <f t="shared" si="408"/>
        <v>46538</v>
      </c>
      <c r="AB326" s="56">
        <f t="shared" si="408"/>
        <v>46568</v>
      </c>
      <c r="AC326" s="56">
        <f t="shared" si="408"/>
        <v>46599</v>
      </c>
      <c r="AD326" s="56">
        <f t="shared" si="408"/>
        <v>46630</v>
      </c>
      <c r="AE326" s="56">
        <f t="shared" si="408"/>
        <v>46660</v>
      </c>
      <c r="AF326" s="56">
        <f t="shared" si="408"/>
        <v>46691</v>
      </c>
      <c r="AG326" s="56">
        <f t="shared" si="408"/>
        <v>46721</v>
      </c>
      <c r="AH326" s="56">
        <f t="shared" si="408"/>
        <v>46752</v>
      </c>
      <c r="AI326" s="57" t="s">
        <v>83</v>
      </c>
      <c r="AJ326" s="27"/>
    </row>
    <row r="327" spans="1:36" x14ac:dyDescent="0.25">
      <c r="A327" s="27">
        <v>1</v>
      </c>
      <c r="B327" s="21"/>
      <c r="C327" s="27"/>
      <c r="D327" s="27"/>
      <c r="E327" s="27"/>
      <c r="F327" s="27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27"/>
    </row>
    <row r="328" spans="1:36" x14ac:dyDescent="0.25">
      <c r="A328" s="27">
        <f>A327+1</f>
        <v>2</v>
      </c>
      <c r="S328" s="16"/>
      <c r="AJ328" s="27"/>
    </row>
    <row r="329" spans="1:36" x14ac:dyDescent="0.25">
      <c r="A329" s="27">
        <f t="shared" ref="A329:A336" si="409">A328+1</f>
        <v>3</v>
      </c>
      <c r="B329" s="21" t="str">
        <f>B305</f>
        <v>8.47% Series, $100 Par</v>
      </c>
      <c r="G329" s="182">
        <v>4313.4599999999491</v>
      </c>
      <c r="H329" s="34">
        <f>G329-H355</f>
        <v>4281.2699999999495</v>
      </c>
      <c r="I329" s="34">
        <f t="shared" ref="I329:AG329" si="410">H329-I355</f>
        <v>4249.0799999999499</v>
      </c>
      <c r="J329" s="34">
        <f t="shared" si="410"/>
        <v>4216.8899999999503</v>
      </c>
      <c r="K329" s="34">
        <f t="shared" si="410"/>
        <v>4184.6999999999507</v>
      </c>
      <c r="L329" s="34">
        <f t="shared" si="410"/>
        <v>4152.5099999999511</v>
      </c>
      <c r="M329" s="34">
        <f t="shared" si="410"/>
        <v>4120.3199999999515</v>
      </c>
      <c r="N329" s="34">
        <f t="shared" si="410"/>
        <v>4088.1299999999515</v>
      </c>
      <c r="O329" s="34">
        <f t="shared" si="410"/>
        <v>4055.9399999999514</v>
      </c>
      <c r="P329" s="34">
        <f t="shared" si="410"/>
        <v>4023.7499999999513</v>
      </c>
      <c r="Q329" s="34">
        <f t="shared" si="410"/>
        <v>3991.5599999999513</v>
      </c>
      <c r="R329" s="34">
        <f t="shared" si="410"/>
        <v>3959.3699999999512</v>
      </c>
      <c r="S329" s="34">
        <f t="shared" si="410"/>
        <v>3927.1799999999512</v>
      </c>
      <c r="T329" s="34">
        <f t="shared" si="410"/>
        <v>3894.9899999999511</v>
      </c>
      <c r="U329" s="34">
        <f t="shared" si="410"/>
        <v>3862.7999999999511</v>
      </c>
      <c r="V329" s="34">
        <f t="shared" si="410"/>
        <v>3830.609999999951</v>
      </c>
      <c r="W329" s="34">
        <f t="shared" si="410"/>
        <v>3798.419999999951</v>
      </c>
      <c r="X329" s="34">
        <f t="shared" si="410"/>
        <v>3766.2299999999509</v>
      </c>
      <c r="Y329" s="34">
        <f t="shared" si="410"/>
        <v>3734.0399999999509</v>
      </c>
      <c r="Z329" s="34">
        <f t="shared" si="410"/>
        <v>3701.8499999999508</v>
      </c>
      <c r="AA329" s="34">
        <f t="shared" si="410"/>
        <v>3669.6599999999507</v>
      </c>
      <c r="AB329" s="34">
        <f t="shared" si="410"/>
        <v>3637.4699999999507</v>
      </c>
      <c r="AC329" s="34">
        <f t="shared" si="410"/>
        <v>3605.2799999999506</v>
      </c>
      <c r="AD329" s="34">
        <f t="shared" si="410"/>
        <v>3573.0899999999506</v>
      </c>
      <c r="AE329" s="34">
        <f t="shared" si="410"/>
        <v>3540.8999999999505</v>
      </c>
      <c r="AF329" s="34">
        <f t="shared" si="410"/>
        <v>3508.7099999999505</v>
      </c>
      <c r="AG329" s="34">
        <f t="shared" si="410"/>
        <v>3476.5199999999504</v>
      </c>
      <c r="AH329" s="34">
        <f>AG329-AH3184</f>
        <v>3476.5199999999504</v>
      </c>
      <c r="AI329" s="34">
        <f>AVERAGE(V329:AH329)</f>
        <v>3639.9461538461046</v>
      </c>
      <c r="AJ329" s="27"/>
    </row>
    <row r="330" spans="1:36" x14ac:dyDescent="0.25">
      <c r="A330" s="27">
        <f t="shared" si="409"/>
        <v>4</v>
      </c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27"/>
    </row>
    <row r="331" spans="1:36" x14ac:dyDescent="0.25">
      <c r="A331" s="27">
        <f t="shared" si="409"/>
        <v>5</v>
      </c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27"/>
    </row>
    <row r="332" spans="1:36" x14ac:dyDescent="0.25">
      <c r="A332" s="27">
        <f t="shared" si="409"/>
        <v>6</v>
      </c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27"/>
    </row>
    <row r="333" spans="1:36" x14ac:dyDescent="0.25">
      <c r="A333" s="27">
        <f t="shared" si="409"/>
        <v>7</v>
      </c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27"/>
    </row>
    <row r="334" spans="1:36" x14ac:dyDescent="0.25">
      <c r="A334" s="27">
        <f t="shared" si="409"/>
        <v>8</v>
      </c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27"/>
    </row>
    <row r="335" spans="1:36" x14ac:dyDescent="0.25">
      <c r="A335" s="27">
        <f t="shared" si="409"/>
        <v>9</v>
      </c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27"/>
    </row>
    <row r="336" spans="1:36" ht="15.75" thickBot="1" x14ac:dyDescent="0.3">
      <c r="A336" s="27">
        <f t="shared" si="409"/>
        <v>10</v>
      </c>
      <c r="B336" s="21" t="s">
        <v>184</v>
      </c>
      <c r="G336" s="177">
        <f t="shared" ref="G336:AI336" si="411">SUM(G327:G335)</f>
        <v>4313.4599999999491</v>
      </c>
      <c r="H336" s="177">
        <f t="shared" si="411"/>
        <v>4281.2699999999495</v>
      </c>
      <c r="I336" s="177">
        <f t="shared" si="411"/>
        <v>4249.0799999999499</v>
      </c>
      <c r="J336" s="177">
        <f t="shared" si="411"/>
        <v>4216.8899999999503</v>
      </c>
      <c r="K336" s="177">
        <f t="shared" si="411"/>
        <v>4184.6999999999507</v>
      </c>
      <c r="L336" s="177">
        <f t="shared" si="411"/>
        <v>4152.5099999999511</v>
      </c>
      <c r="M336" s="177">
        <f t="shared" si="411"/>
        <v>4120.3199999999515</v>
      </c>
      <c r="N336" s="177">
        <f t="shared" si="411"/>
        <v>4088.1299999999515</v>
      </c>
      <c r="O336" s="177">
        <f t="shared" si="411"/>
        <v>4055.9399999999514</v>
      </c>
      <c r="P336" s="177">
        <f t="shared" si="411"/>
        <v>4023.7499999999513</v>
      </c>
      <c r="Q336" s="177">
        <f t="shared" si="411"/>
        <v>3991.5599999999513</v>
      </c>
      <c r="R336" s="177">
        <f t="shared" si="411"/>
        <v>3959.3699999999512</v>
      </c>
      <c r="S336" s="177">
        <f t="shared" si="411"/>
        <v>3927.1799999999512</v>
      </c>
      <c r="T336" s="177">
        <f t="shared" si="411"/>
        <v>3894.9899999999511</v>
      </c>
      <c r="U336" s="177">
        <f t="shared" si="411"/>
        <v>3862.7999999999511</v>
      </c>
      <c r="V336" s="177">
        <f t="shared" si="411"/>
        <v>3830.609999999951</v>
      </c>
      <c r="W336" s="177">
        <f t="shared" si="411"/>
        <v>3798.419999999951</v>
      </c>
      <c r="X336" s="177">
        <f t="shared" si="411"/>
        <v>3766.2299999999509</v>
      </c>
      <c r="Y336" s="177">
        <f t="shared" si="411"/>
        <v>3734.0399999999509</v>
      </c>
      <c r="Z336" s="177">
        <f t="shared" si="411"/>
        <v>3701.8499999999508</v>
      </c>
      <c r="AA336" s="177">
        <f t="shared" si="411"/>
        <v>3669.6599999999507</v>
      </c>
      <c r="AB336" s="177">
        <f t="shared" si="411"/>
        <v>3637.4699999999507</v>
      </c>
      <c r="AC336" s="177">
        <f t="shared" si="411"/>
        <v>3605.2799999999506</v>
      </c>
      <c r="AD336" s="177">
        <f t="shared" si="411"/>
        <v>3573.0899999999506</v>
      </c>
      <c r="AE336" s="177">
        <f t="shared" si="411"/>
        <v>3540.8999999999505</v>
      </c>
      <c r="AF336" s="177">
        <f t="shared" si="411"/>
        <v>3508.7099999999505</v>
      </c>
      <c r="AG336" s="177">
        <f t="shared" si="411"/>
        <v>3476.5199999999504</v>
      </c>
      <c r="AH336" s="177">
        <f t="shared" si="411"/>
        <v>3476.5199999999504</v>
      </c>
      <c r="AI336" s="177">
        <f t="shared" si="411"/>
        <v>3639.9461538461046</v>
      </c>
      <c r="AJ336" s="27"/>
    </row>
    <row r="337" spans="1:36" ht="15.75" thickTop="1" x14ac:dyDescent="0.25">
      <c r="A337" s="27"/>
      <c r="G337" s="99"/>
      <c r="H337" s="99"/>
      <c r="I337" s="99"/>
      <c r="J337" s="99"/>
      <c r="K337" s="99"/>
      <c r="S337" s="16"/>
      <c r="AJ337" s="27"/>
    </row>
    <row r="338" spans="1:36" x14ac:dyDescent="0.25">
      <c r="A338" s="27"/>
      <c r="G338" s="99"/>
      <c r="H338" s="99"/>
      <c r="I338" s="99"/>
      <c r="J338" s="99"/>
      <c r="K338" s="99"/>
      <c r="S338" s="16"/>
      <c r="AJ338" s="27"/>
    </row>
    <row r="339" spans="1:36" x14ac:dyDescent="0.25">
      <c r="A339" s="27"/>
      <c r="S339" s="16"/>
      <c r="AJ339" s="27"/>
    </row>
    <row r="340" spans="1:36" x14ac:dyDescent="0.25">
      <c r="A340" s="27"/>
      <c r="S340" s="16"/>
      <c r="AJ340" s="27"/>
    </row>
    <row r="341" spans="1:36" x14ac:dyDescent="0.25">
      <c r="A341" s="27"/>
      <c r="S341" s="16"/>
      <c r="AJ341" s="27"/>
    </row>
    <row r="342" spans="1:36" x14ac:dyDescent="0.25">
      <c r="A342" s="131" t="s">
        <v>152</v>
      </c>
      <c r="P342" s="185" t="str">
        <f>Linkin!C28</f>
        <v>W/P - 7-5</v>
      </c>
      <c r="S342" s="16"/>
      <c r="AB342" s="185" t="str">
        <f>$P$342</f>
        <v>W/P - 7-5</v>
      </c>
      <c r="AI342" s="185" t="str">
        <f>$P$342</f>
        <v>W/P - 7-5</v>
      </c>
      <c r="AJ342" s="27"/>
    </row>
    <row r="343" spans="1:36" x14ac:dyDescent="0.25">
      <c r="A343" s="131" t="s">
        <v>153</v>
      </c>
      <c r="P343" s="185" t="str">
        <f ca="1">RIGHT(CELL("filename",$A$4),LEN(CELL("filename",$A$4))-SEARCH("\Capital",CELL("filename",$A$4),1))</f>
        <v>Capital Structure\[KAWC 2026 Rate Case - Capital Structure.xlsx]Sch J WPs</v>
      </c>
      <c r="S343" s="16"/>
      <c r="AB343" s="185" t="str">
        <f ca="1">RIGHT(CELL("filename",$A$4),LEN(CELL("filename",$A$4))-SEARCH("\Capital",CELL("filename",$A$4),1))</f>
        <v>Capital Structure\[KAWC 2026 Rate Case - Capital Structure.xlsx]Sch J WPs</v>
      </c>
      <c r="AI343" s="185" t="str">
        <f ca="1">RIGHT(CELL("filename",$A$4),LEN(CELL("filename",$A$4))-SEARCH("\Capital",CELL("filename",$A$4),1))</f>
        <v>Capital Structure\[KAWC 2026 Rate Case - Capital Structure.xlsx]Sch J WPs</v>
      </c>
      <c r="AJ343" s="27"/>
    </row>
    <row r="344" spans="1:36" x14ac:dyDescent="0.25">
      <c r="S344" s="16"/>
      <c r="AJ344" s="27"/>
    </row>
    <row r="345" spans="1:36" x14ac:dyDescent="0.25">
      <c r="A345" s="35" t="s">
        <v>154</v>
      </c>
      <c r="S345" s="16"/>
      <c r="AJ345" s="27"/>
    </row>
    <row r="346" spans="1:36" x14ac:dyDescent="0.25">
      <c r="A346" s="35" t="s">
        <v>196</v>
      </c>
      <c r="S346" s="16"/>
      <c r="AJ346" s="27"/>
    </row>
    <row r="347" spans="1:36" x14ac:dyDescent="0.25">
      <c r="S347" s="16"/>
      <c r="AJ347" s="27"/>
    </row>
    <row r="348" spans="1:36" x14ac:dyDescent="0.25">
      <c r="A348" s="52"/>
      <c r="B348" s="52" t="s">
        <v>117</v>
      </c>
      <c r="C348" s="52"/>
      <c r="D348" s="52"/>
      <c r="E348" s="52"/>
      <c r="F348" s="52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27"/>
    </row>
    <row r="349" spans="1:36" x14ac:dyDescent="0.25">
      <c r="A349" s="27" t="s">
        <v>79</v>
      </c>
      <c r="B349" s="27" t="s">
        <v>157</v>
      </c>
      <c r="C349" s="27" t="s">
        <v>108</v>
      </c>
      <c r="D349" s="27"/>
      <c r="E349" s="27"/>
      <c r="F349" s="27"/>
      <c r="G349" s="27" t="s">
        <v>187</v>
      </c>
      <c r="H349" s="27" t="s">
        <v>187</v>
      </c>
      <c r="I349" s="27" t="s">
        <v>187</v>
      </c>
      <c r="J349" s="27" t="s">
        <v>187</v>
      </c>
      <c r="K349" s="27" t="s">
        <v>187</v>
      </c>
      <c r="L349" s="27" t="s">
        <v>187</v>
      </c>
      <c r="M349" s="27" t="s">
        <v>187</v>
      </c>
      <c r="N349" s="27" t="s">
        <v>187</v>
      </c>
      <c r="O349" s="27" t="s">
        <v>187</v>
      </c>
      <c r="P349" s="27" t="s">
        <v>187</v>
      </c>
      <c r="Q349" s="27" t="s">
        <v>187</v>
      </c>
      <c r="R349" s="27" t="s">
        <v>187</v>
      </c>
      <c r="S349" s="27" t="s">
        <v>187</v>
      </c>
      <c r="T349" s="27" t="s">
        <v>187</v>
      </c>
      <c r="U349" s="27" t="s">
        <v>187</v>
      </c>
      <c r="V349" s="27" t="s">
        <v>187</v>
      </c>
      <c r="W349" s="27" t="s">
        <v>187</v>
      </c>
      <c r="X349" s="27" t="s">
        <v>187</v>
      </c>
      <c r="Y349" s="27" t="s">
        <v>187</v>
      </c>
      <c r="Z349" s="27" t="s">
        <v>187</v>
      </c>
      <c r="AA349" s="27" t="s">
        <v>187</v>
      </c>
      <c r="AB349" s="27" t="s">
        <v>187</v>
      </c>
      <c r="AC349" s="27" t="s">
        <v>187</v>
      </c>
      <c r="AD349" s="27" t="s">
        <v>187</v>
      </c>
      <c r="AE349" s="27" t="s">
        <v>187</v>
      </c>
      <c r="AF349" s="27" t="s">
        <v>187</v>
      </c>
      <c r="AG349" s="27" t="s">
        <v>158</v>
      </c>
      <c r="AH349" s="27" t="s">
        <v>158</v>
      </c>
      <c r="AI349" s="27" t="s">
        <v>188</v>
      </c>
      <c r="AJ349" s="27"/>
    </row>
    <row r="350" spans="1:36" x14ac:dyDescent="0.25">
      <c r="A350" s="55" t="s">
        <v>84</v>
      </c>
      <c r="B350" s="55" t="s">
        <v>111</v>
      </c>
      <c r="C350" s="55" t="s">
        <v>111</v>
      </c>
      <c r="D350" s="55" t="s">
        <v>160</v>
      </c>
      <c r="E350" s="55" t="s">
        <v>161</v>
      </c>
      <c r="F350" s="55"/>
      <c r="G350" s="56">
        <f>G$9</f>
        <v>45930</v>
      </c>
      <c r="H350" s="56">
        <f t="shared" ref="H350:AH350" si="412">H$9</f>
        <v>45961</v>
      </c>
      <c r="I350" s="56">
        <f t="shared" si="412"/>
        <v>45991</v>
      </c>
      <c r="J350" s="56">
        <f t="shared" si="412"/>
        <v>46022</v>
      </c>
      <c r="K350" s="56">
        <f t="shared" si="412"/>
        <v>46053</v>
      </c>
      <c r="L350" s="56">
        <f t="shared" si="412"/>
        <v>46081</v>
      </c>
      <c r="M350" s="56">
        <f t="shared" si="412"/>
        <v>46112</v>
      </c>
      <c r="N350" s="56">
        <f t="shared" si="412"/>
        <v>46142</v>
      </c>
      <c r="O350" s="56">
        <f t="shared" si="412"/>
        <v>46173</v>
      </c>
      <c r="P350" s="56">
        <f t="shared" si="412"/>
        <v>46203</v>
      </c>
      <c r="Q350" s="56">
        <f t="shared" si="412"/>
        <v>46234</v>
      </c>
      <c r="R350" s="56">
        <f t="shared" si="412"/>
        <v>46265</v>
      </c>
      <c r="S350" s="56">
        <f t="shared" si="412"/>
        <v>46295</v>
      </c>
      <c r="T350" s="56">
        <f t="shared" si="412"/>
        <v>46326</v>
      </c>
      <c r="U350" s="56">
        <f t="shared" si="412"/>
        <v>46356</v>
      </c>
      <c r="V350" s="56">
        <f t="shared" si="412"/>
        <v>46387</v>
      </c>
      <c r="W350" s="56">
        <f t="shared" si="412"/>
        <v>46418</v>
      </c>
      <c r="X350" s="56">
        <f t="shared" si="412"/>
        <v>46446</v>
      </c>
      <c r="Y350" s="56">
        <f t="shared" si="412"/>
        <v>46477</v>
      </c>
      <c r="Z350" s="56">
        <f t="shared" si="412"/>
        <v>46507</v>
      </c>
      <c r="AA350" s="56">
        <f t="shared" si="412"/>
        <v>46538</v>
      </c>
      <c r="AB350" s="56">
        <f t="shared" si="412"/>
        <v>46568</v>
      </c>
      <c r="AC350" s="56">
        <f t="shared" si="412"/>
        <v>46599</v>
      </c>
      <c r="AD350" s="56">
        <f t="shared" si="412"/>
        <v>46630</v>
      </c>
      <c r="AE350" s="56">
        <f t="shared" si="412"/>
        <v>46660</v>
      </c>
      <c r="AF350" s="56">
        <f t="shared" si="412"/>
        <v>46691</v>
      </c>
      <c r="AG350" s="56">
        <f t="shared" si="412"/>
        <v>46721</v>
      </c>
      <c r="AH350" s="56">
        <f t="shared" si="412"/>
        <v>46752</v>
      </c>
      <c r="AI350" s="57" t="s">
        <v>151</v>
      </c>
      <c r="AJ350" s="27"/>
    </row>
    <row r="351" spans="1:36" x14ac:dyDescent="0.25">
      <c r="A351" s="27">
        <v>1</v>
      </c>
      <c r="S351" s="16"/>
      <c r="AJ351" s="27"/>
    </row>
    <row r="352" spans="1:36" x14ac:dyDescent="0.25">
      <c r="A352" s="27">
        <f>A351+1</f>
        <v>2</v>
      </c>
      <c r="S352" s="16"/>
      <c r="AJ352" s="27"/>
    </row>
    <row r="353" spans="1:37" x14ac:dyDescent="0.25">
      <c r="A353" s="27">
        <f t="shared" ref="A353:A360" si="413">A352+1</f>
        <v>3</v>
      </c>
      <c r="B353" s="21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27"/>
      <c r="AK353" s="62" t="s">
        <v>197</v>
      </c>
    </row>
    <row r="354" spans="1:37" x14ac:dyDescent="0.25">
      <c r="A354" s="27">
        <f t="shared" si="413"/>
        <v>4</v>
      </c>
      <c r="Q354" s="21"/>
      <c r="S354" s="16"/>
      <c r="AI354" s="46"/>
      <c r="AJ354" s="27"/>
    </row>
    <row r="355" spans="1:37" x14ac:dyDescent="0.25">
      <c r="A355" s="27">
        <f t="shared" si="413"/>
        <v>5</v>
      </c>
      <c r="B355" s="21" t="str">
        <f>B305</f>
        <v>8.47% Series, $100 Par</v>
      </c>
      <c r="G355" s="182">
        <v>32.19</v>
      </c>
      <c r="H355" s="34">
        <f t="shared" ref="H355:AA355" si="414">G355</f>
        <v>32.19</v>
      </c>
      <c r="I355" s="34">
        <f t="shared" si="414"/>
        <v>32.19</v>
      </c>
      <c r="J355" s="34">
        <f t="shared" si="414"/>
        <v>32.19</v>
      </c>
      <c r="K355" s="34">
        <f t="shared" si="414"/>
        <v>32.19</v>
      </c>
      <c r="L355" s="34">
        <f t="shared" si="414"/>
        <v>32.19</v>
      </c>
      <c r="M355" s="34">
        <f t="shared" ref="M355" si="415">L355</f>
        <v>32.19</v>
      </c>
      <c r="N355" s="34">
        <f t="shared" ref="N355" si="416">M355</f>
        <v>32.19</v>
      </c>
      <c r="O355" s="34">
        <f t="shared" ref="O355" si="417">N355</f>
        <v>32.19</v>
      </c>
      <c r="P355" s="34">
        <f t="shared" ref="P355" si="418">O355</f>
        <v>32.19</v>
      </c>
      <c r="Q355" s="34">
        <f t="shared" si="414"/>
        <v>32.19</v>
      </c>
      <c r="R355" s="34">
        <f t="shared" si="414"/>
        <v>32.19</v>
      </c>
      <c r="S355" s="34">
        <f t="shared" si="414"/>
        <v>32.19</v>
      </c>
      <c r="T355" s="34">
        <f t="shared" si="414"/>
        <v>32.19</v>
      </c>
      <c r="U355" s="34">
        <f t="shared" si="414"/>
        <v>32.19</v>
      </c>
      <c r="V355" s="34">
        <f t="shared" si="414"/>
        <v>32.19</v>
      </c>
      <c r="W355" s="34">
        <f t="shared" si="414"/>
        <v>32.19</v>
      </c>
      <c r="X355" s="34">
        <f t="shared" si="414"/>
        <v>32.19</v>
      </c>
      <c r="Y355" s="34">
        <f t="shared" si="414"/>
        <v>32.19</v>
      </c>
      <c r="Z355" s="34">
        <f t="shared" si="414"/>
        <v>32.19</v>
      </c>
      <c r="AA355" s="34">
        <f t="shared" si="414"/>
        <v>32.19</v>
      </c>
      <c r="AB355" s="34">
        <f t="shared" ref="AB355" si="419">AA355</f>
        <v>32.19</v>
      </c>
      <c r="AC355" s="34">
        <f t="shared" ref="AC355" si="420">AB355</f>
        <v>32.19</v>
      </c>
      <c r="AD355" s="34">
        <f t="shared" ref="AD355" si="421">AC355</f>
        <v>32.19</v>
      </c>
      <c r="AE355" s="34">
        <f t="shared" ref="AE355" si="422">AD355</f>
        <v>32.19</v>
      </c>
      <c r="AF355" s="34">
        <f t="shared" ref="AF355:AH355" si="423">AE355</f>
        <v>32.19</v>
      </c>
      <c r="AG355" s="34">
        <f t="shared" si="423"/>
        <v>32.19</v>
      </c>
      <c r="AH355" s="34">
        <f t="shared" si="423"/>
        <v>32.19</v>
      </c>
      <c r="AI355" s="34">
        <f>SUM(W355:AH355)</f>
        <v>386.28</v>
      </c>
      <c r="AJ355" s="27"/>
    </row>
    <row r="356" spans="1:37" x14ac:dyDescent="0.25">
      <c r="A356" s="27">
        <f t="shared" si="413"/>
        <v>6</v>
      </c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27"/>
    </row>
    <row r="357" spans="1:37" x14ac:dyDescent="0.25">
      <c r="A357" s="27">
        <f t="shared" si="413"/>
        <v>7</v>
      </c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27"/>
    </row>
    <row r="358" spans="1:37" x14ac:dyDescent="0.25">
      <c r="A358" s="27">
        <f t="shared" si="413"/>
        <v>8</v>
      </c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27"/>
    </row>
    <row r="359" spans="1:37" x14ac:dyDescent="0.25">
      <c r="A359" s="27">
        <f t="shared" si="413"/>
        <v>9</v>
      </c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27"/>
    </row>
    <row r="360" spans="1:37" ht="15.75" thickBot="1" x14ac:dyDescent="0.3">
      <c r="A360" s="27">
        <f t="shared" si="413"/>
        <v>10</v>
      </c>
      <c r="B360" s="21" t="s">
        <v>184</v>
      </c>
      <c r="G360" s="177">
        <f t="shared" ref="G360:AH360" si="424">SUM(G353:G359)</f>
        <v>32.19</v>
      </c>
      <c r="H360" s="177">
        <f t="shared" si="424"/>
        <v>32.19</v>
      </c>
      <c r="I360" s="177">
        <f t="shared" si="424"/>
        <v>32.19</v>
      </c>
      <c r="J360" s="177">
        <f t="shared" si="424"/>
        <v>32.19</v>
      </c>
      <c r="K360" s="177">
        <f t="shared" si="424"/>
        <v>32.19</v>
      </c>
      <c r="L360" s="177">
        <f t="shared" si="424"/>
        <v>32.19</v>
      </c>
      <c r="M360" s="177">
        <f t="shared" si="424"/>
        <v>32.19</v>
      </c>
      <c r="N360" s="177">
        <f t="shared" si="424"/>
        <v>32.19</v>
      </c>
      <c r="O360" s="177">
        <f t="shared" si="424"/>
        <v>32.19</v>
      </c>
      <c r="P360" s="177">
        <f t="shared" si="424"/>
        <v>32.19</v>
      </c>
      <c r="Q360" s="177">
        <f t="shared" si="424"/>
        <v>32.19</v>
      </c>
      <c r="R360" s="177">
        <f t="shared" si="424"/>
        <v>32.19</v>
      </c>
      <c r="S360" s="177">
        <f t="shared" si="424"/>
        <v>32.19</v>
      </c>
      <c r="T360" s="177">
        <f t="shared" si="424"/>
        <v>32.19</v>
      </c>
      <c r="U360" s="177">
        <f t="shared" si="424"/>
        <v>32.19</v>
      </c>
      <c r="V360" s="177">
        <f t="shared" si="424"/>
        <v>32.19</v>
      </c>
      <c r="W360" s="177">
        <f t="shared" si="424"/>
        <v>32.19</v>
      </c>
      <c r="X360" s="177">
        <f t="shared" si="424"/>
        <v>32.19</v>
      </c>
      <c r="Y360" s="177">
        <f t="shared" si="424"/>
        <v>32.19</v>
      </c>
      <c r="Z360" s="177">
        <f t="shared" si="424"/>
        <v>32.19</v>
      </c>
      <c r="AA360" s="177">
        <f t="shared" si="424"/>
        <v>32.19</v>
      </c>
      <c r="AB360" s="177">
        <f t="shared" si="424"/>
        <v>32.19</v>
      </c>
      <c r="AC360" s="177">
        <f t="shared" si="424"/>
        <v>32.19</v>
      </c>
      <c r="AD360" s="177">
        <f t="shared" si="424"/>
        <v>32.19</v>
      </c>
      <c r="AE360" s="177">
        <f t="shared" si="424"/>
        <v>32.19</v>
      </c>
      <c r="AF360" s="177">
        <f t="shared" si="424"/>
        <v>32.19</v>
      </c>
      <c r="AG360" s="177">
        <f t="shared" si="424"/>
        <v>32.19</v>
      </c>
      <c r="AH360" s="177">
        <f t="shared" si="424"/>
        <v>32.19</v>
      </c>
      <c r="AI360" s="177">
        <f>SUM(AI353:AI359)</f>
        <v>386.28</v>
      </c>
      <c r="AJ360" s="27"/>
    </row>
    <row r="361" spans="1:37" ht="15.75" thickTop="1" x14ac:dyDescent="0.25">
      <c r="A361" s="27"/>
      <c r="S361" s="16"/>
      <c r="AJ361" s="27"/>
    </row>
    <row r="362" spans="1:37" x14ac:dyDescent="0.25">
      <c r="A362" s="27"/>
      <c r="S362" s="16"/>
      <c r="AJ362" s="27"/>
    </row>
    <row r="363" spans="1:37" x14ac:dyDescent="0.25">
      <c r="A363" s="27"/>
      <c r="S363" s="16"/>
      <c r="AJ363" s="27"/>
    </row>
    <row r="364" spans="1:37" x14ac:dyDescent="0.25">
      <c r="A364" s="27"/>
      <c r="S364" s="16"/>
      <c r="AJ364" s="27"/>
    </row>
    <row r="365" spans="1:37" x14ac:dyDescent="0.25">
      <c r="A365" s="27"/>
      <c r="S365" s="16"/>
      <c r="AJ365" s="27"/>
    </row>
    <row r="366" spans="1:37" x14ac:dyDescent="0.25">
      <c r="A366" s="131" t="s">
        <v>152</v>
      </c>
      <c r="P366" s="185" t="str">
        <f>Linkin!C28</f>
        <v>W/P - 7-5</v>
      </c>
      <c r="S366" s="16"/>
      <c r="AB366" s="185" t="str">
        <f>$P$366</f>
        <v>W/P - 7-5</v>
      </c>
      <c r="AI366" s="185" t="str">
        <f>$P$366</f>
        <v>W/P - 7-5</v>
      </c>
      <c r="AJ366" s="27"/>
    </row>
    <row r="367" spans="1:37" x14ac:dyDescent="0.25">
      <c r="A367" s="131" t="s">
        <v>153</v>
      </c>
      <c r="P367" s="185" t="str">
        <f ca="1">RIGHT(CELL("filename",$A$4),LEN(CELL("filename",$A$4))-SEARCH("\Capital",CELL("filename",$A$4),1))</f>
        <v>Capital Structure\[KAWC 2026 Rate Case - Capital Structure.xlsx]Sch J WPs</v>
      </c>
      <c r="S367" s="16"/>
      <c r="AB367" s="185" t="str">
        <f ca="1">RIGHT(CELL("filename",$A$4),LEN(CELL("filename",$A$4))-SEARCH("\Capital",CELL("filename",$A$4),1))</f>
        <v>Capital Structure\[KAWC 2026 Rate Case - Capital Structure.xlsx]Sch J WPs</v>
      </c>
      <c r="AI367" s="185" t="str">
        <f ca="1">RIGHT(CELL("filename",$A$4),LEN(CELL("filename",$A$4))-SEARCH("\Capital",CELL("filename",$A$4),1))</f>
        <v>Capital Structure\[KAWC 2026 Rate Case - Capital Structure.xlsx]Sch J WPs</v>
      </c>
      <c r="AJ367" s="27"/>
    </row>
    <row r="368" spans="1:37" x14ac:dyDescent="0.25">
      <c r="A368" s="27"/>
      <c r="S368" s="16"/>
      <c r="AJ368" s="27"/>
    </row>
    <row r="369" spans="1:37" x14ac:dyDescent="0.25">
      <c r="A369" s="35" t="s">
        <v>154</v>
      </c>
      <c r="S369" s="16"/>
      <c r="AJ369" s="27"/>
    </row>
    <row r="370" spans="1:37" x14ac:dyDescent="0.25">
      <c r="A370" s="35" t="s">
        <v>198</v>
      </c>
      <c r="S370" s="16"/>
      <c r="AJ370" s="27"/>
    </row>
    <row r="371" spans="1:37" x14ac:dyDescent="0.25">
      <c r="S371" s="16"/>
      <c r="AJ371" s="27"/>
    </row>
    <row r="372" spans="1:37" x14ac:dyDescent="0.25">
      <c r="A372" s="52"/>
      <c r="B372" s="52" t="s">
        <v>117</v>
      </c>
      <c r="C372" s="52"/>
      <c r="D372" s="52"/>
      <c r="E372" s="52"/>
      <c r="F372" s="52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27"/>
    </row>
    <row r="373" spans="1:37" x14ac:dyDescent="0.25">
      <c r="A373" s="27" t="s">
        <v>79</v>
      </c>
      <c r="B373" s="27" t="s">
        <v>157</v>
      </c>
      <c r="C373" s="27" t="s">
        <v>108</v>
      </c>
      <c r="D373" s="27"/>
      <c r="E373" s="27"/>
      <c r="F373" s="27"/>
      <c r="G373" s="27" t="s">
        <v>187</v>
      </c>
      <c r="H373" s="27" t="s">
        <v>187</v>
      </c>
      <c r="I373" s="27" t="s">
        <v>187</v>
      </c>
      <c r="J373" s="27" t="s">
        <v>187</v>
      </c>
      <c r="K373" s="27" t="s">
        <v>187</v>
      </c>
      <c r="L373" s="27" t="s">
        <v>187</v>
      </c>
      <c r="M373" s="27" t="s">
        <v>187</v>
      </c>
      <c r="N373" s="27" t="s">
        <v>187</v>
      </c>
      <c r="O373" s="27" t="s">
        <v>187</v>
      </c>
      <c r="P373" s="27" t="s">
        <v>187</v>
      </c>
      <c r="Q373" s="27" t="s">
        <v>187</v>
      </c>
      <c r="R373" s="27" t="s">
        <v>187</v>
      </c>
      <c r="S373" s="27" t="s">
        <v>187</v>
      </c>
      <c r="T373" s="27" t="s">
        <v>187</v>
      </c>
      <c r="U373" s="27" t="s">
        <v>187</v>
      </c>
      <c r="V373" s="27" t="s">
        <v>187</v>
      </c>
      <c r="W373" s="27" t="s">
        <v>187</v>
      </c>
      <c r="X373" s="27" t="s">
        <v>187</v>
      </c>
      <c r="Y373" s="27" t="s">
        <v>187</v>
      </c>
      <c r="Z373" s="27" t="s">
        <v>187</v>
      </c>
      <c r="AA373" s="27" t="s">
        <v>187</v>
      </c>
      <c r="AB373" s="27" t="s">
        <v>187</v>
      </c>
      <c r="AC373" s="27" t="s">
        <v>187</v>
      </c>
      <c r="AD373" s="27" t="s">
        <v>187</v>
      </c>
      <c r="AE373" s="27" t="s">
        <v>187</v>
      </c>
      <c r="AF373" s="27" t="s">
        <v>187</v>
      </c>
      <c r="AG373" s="27" t="s">
        <v>187</v>
      </c>
      <c r="AH373" s="27" t="s">
        <v>187</v>
      </c>
      <c r="AI373" s="27" t="s">
        <v>188</v>
      </c>
      <c r="AJ373" s="27"/>
    </row>
    <row r="374" spans="1:37" x14ac:dyDescent="0.25">
      <c r="A374" s="55" t="s">
        <v>84</v>
      </c>
      <c r="B374" s="55" t="s">
        <v>111</v>
      </c>
      <c r="C374" s="55" t="s">
        <v>111</v>
      </c>
      <c r="D374" s="55" t="s">
        <v>160</v>
      </c>
      <c r="E374" s="55" t="s">
        <v>161</v>
      </c>
      <c r="F374" s="55"/>
      <c r="G374" s="56">
        <f>G$9</f>
        <v>45930</v>
      </c>
      <c r="H374" s="56">
        <f t="shared" ref="H374:AH374" si="425">H$9</f>
        <v>45961</v>
      </c>
      <c r="I374" s="56">
        <f t="shared" si="425"/>
        <v>45991</v>
      </c>
      <c r="J374" s="56">
        <f t="shared" si="425"/>
        <v>46022</v>
      </c>
      <c r="K374" s="56">
        <f t="shared" si="425"/>
        <v>46053</v>
      </c>
      <c r="L374" s="56">
        <f t="shared" si="425"/>
        <v>46081</v>
      </c>
      <c r="M374" s="56">
        <f t="shared" si="425"/>
        <v>46112</v>
      </c>
      <c r="N374" s="56">
        <f t="shared" si="425"/>
        <v>46142</v>
      </c>
      <c r="O374" s="56">
        <f t="shared" si="425"/>
        <v>46173</v>
      </c>
      <c r="P374" s="56">
        <f t="shared" si="425"/>
        <v>46203</v>
      </c>
      <c r="Q374" s="56">
        <f t="shared" si="425"/>
        <v>46234</v>
      </c>
      <c r="R374" s="56">
        <f t="shared" si="425"/>
        <v>46265</v>
      </c>
      <c r="S374" s="56">
        <f t="shared" si="425"/>
        <v>46295</v>
      </c>
      <c r="T374" s="56">
        <f t="shared" si="425"/>
        <v>46326</v>
      </c>
      <c r="U374" s="56">
        <f t="shared" si="425"/>
        <v>46356</v>
      </c>
      <c r="V374" s="56">
        <f t="shared" si="425"/>
        <v>46387</v>
      </c>
      <c r="W374" s="56">
        <f t="shared" si="425"/>
        <v>46418</v>
      </c>
      <c r="X374" s="56">
        <f t="shared" si="425"/>
        <v>46446</v>
      </c>
      <c r="Y374" s="56">
        <f t="shared" si="425"/>
        <v>46477</v>
      </c>
      <c r="Z374" s="56">
        <f t="shared" si="425"/>
        <v>46507</v>
      </c>
      <c r="AA374" s="56">
        <f t="shared" si="425"/>
        <v>46538</v>
      </c>
      <c r="AB374" s="56">
        <f t="shared" si="425"/>
        <v>46568</v>
      </c>
      <c r="AC374" s="56">
        <f t="shared" si="425"/>
        <v>46599</v>
      </c>
      <c r="AD374" s="56">
        <f t="shared" si="425"/>
        <v>46630</v>
      </c>
      <c r="AE374" s="56">
        <f t="shared" si="425"/>
        <v>46660</v>
      </c>
      <c r="AF374" s="56">
        <f t="shared" si="425"/>
        <v>46691</v>
      </c>
      <c r="AG374" s="56">
        <f t="shared" si="425"/>
        <v>46721</v>
      </c>
      <c r="AH374" s="56">
        <f t="shared" si="425"/>
        <v>46752</v>
      </c>
      <c r="AI374" s="57" t="s">
        <v>151</v>
      </c>
      <c r="AJ374" s="27"/>
    </row>
    <row r="375" spans="1:37" x14ac:dyDescent="0.25">
      <c r="A375" s="27">
        <v>1</v>
      </c>
      <c r="S375" s="16"/>
      <c r="AJ375" s="27"/>
      <c r="AK375" s="62" t="s">
        <v>199</v>
      </c>
    </row>
    <row r="376" spans="1:37" x14ac:dyDescent="0.25">
      <c r="A376" s="27">
        <f>A375+1</f>
        <v>2</v>
      </c>
      <c r="S376" s="16"/>
      <c r="AJ376" s="27"/>
    </row>
    <row r="377" spans="1:37" x14ac:dyDescent="0.25">
      <c r="A377" s="27">
        <f t="shared" ref="A377:A384" si="426">A376+1</f>
        <v>3</v>
      </c>
      <c r="B377" s="21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27"/>
      <c r="AK377" s="34"/>
    </row>
    <row r="378" spans="1:37" x14ac:dyDescent="0.25">
      <c r="A378" s="27">
        <f t="shared" si="426"/>
        <v>4</v>
      </c>
      <c r="S378" s="16"/>
      <c r="AJ378" s="27"/>
    </row>
    <row r="379" spans="1:37" x14ac:dyDescent="0.25">
      <c r="A379" s="27">
        <f t="shared" si="426"/>
        <v>5</v>
      </c>
      <c r="B379" s="21" t="str">
        <f>B305</f>
        <v>8.47% Series, $100 Par</v>
      </c>
      <c r="G379" s="34">
        <f>ROUND(+G305/12*$C$305,4)</f>
        <v>15881.25</v>
      </c>
      <c r="H379" s="34">
        <f t="shared" ref="H379:AH379" si="427">ROUND(+H305/12*$C$305,4)</f>
        <v>15881.25</v>
      </c>
      <c r="I379" s="34">
        <f t="shared" si="427"/>
        <v>15881.25</v>
      </c>
      <c r="J379" s="34">
        <f t="shared" si="427"/>
        <v>15881.25</v>
      </c>
      <c r="K379" s="34">
        <f t="shared" si="427"/>
        <v>15881.25</v>
      </c>
      <c r="L379" s="34">
        <f t="shared" si="427"/>
        <v>15881.25</v>
      </c>
      <c r="M379" s="34">
        <f t="shared" si="427"/>
        <v>15881.25</v>
      </c>
      <c r="N379" s="34">
        <f t="shared" si="427"/>
        <v>15881.25</v>
      </c>
      <c r="O379" s="34">
        <f t="shared" si="427"/>
        <v>15881.25</v>
      </c>
      <c r="P379" s="34">
        <f t="shared" si="427"/>
        <v>15881.25</v>
      </c>
      <c r="Q379" s="34">
        <f t="shared" si="427"/>
        <v>15881.25</v>
      </c>
      <c r="R379" s="34">
        <f t="shared" si="427"/>
        <v>15881.25</v>
      </c>
      <c r="S379" s="34">
        <f t="shared" si="427"/>
        <v>15881.25</v>
      </c>
      <c r="T379" s="34">
        <f t="shared" si="427"/>
        <v>15881.25</v>
      </c>
      <c r="U379" s="34">
        <f t="shared" si="427"/>
        <v>15881.25</v>
      </c>
      <c r="V379" s="34">
        <f t="shared" si="427"/>
        <v>15881.25</v>
      </c>
      <c r="W379" s="34">
        <f t="shared" si="427"/>
        <v>15881.25</v>
      </c>
      <c r="X379" s="34">
        <f t="shared" si="427"/>
        <v>15881.25</v>
      </c>
      <c r="Y379" s="34">
        <f t="shared" si="427"/>
        <v>15881.25</v>
      </c>
      <c r="Z379" s="34">
        <f t="shared" si="427"/>
        <v>15881.25</v>
      </c>
      <c r="AA379" s="34">
        <f t="shared" si="427"/>
        <v>15881.25</v>
      </c>
      <c r="AB379" s="34">
        <f t="shared" si="427"/>
        <v>15881.25</v>
      </c>
      <c r="AC379" s="34">
        <f t="shared" si="427"/>
        <v>15881.25</v>
      </c>
      <c r="AD379" s="34">
        <f t="shared" si="427"/>
        <v>15881.25</v>
      </c>
      <c r="AE379" s="34">
        <f t="shared" si="427"/>
        <v>15881.25</v>
      </c>
      <c r="AF379" s="34">
        <f t="shared" si="427"/>
        <v>15881.25</v>
      </c>
      <c r="AG379" s="34">
        <f t="shared" si="427"/>
        <v>15881.25</v>
      </c>
      <c r="AH379" s="34">
        <f t="shared" si="427"/>
        <v>15881.25</v>
      </c>
      <c r="AI379" s="34">
        <f>SUM(W379:AH379)</f>
        <v>190575</v>
      </c>
      <c r="AJ379" s="27"/>
    </row>
    <row r="380" spans="1:37" x14ac:dyDescent="0.25">
      <c r="A380" s="27">
        <f t="shared" si="426"/>
        <v>6</v>
      </c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27"/>
    </row>
    <row r="381" spans="1:37" x14ac:dyDescent="0.25">
      <c r="A381" s="27">
        <f t="shared" si="426"/>
        <v>7</v>
      </c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27"/>
    </row>
    <row r="382" spans="1:37" x14ac:dyDescent="0.25">
      <c r="A382" s="27">
        <f t="shared" si="426"/>
        <v>8</v>
      </c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27"/>
    </row>
    <row r="383" spans="1:37" x14ac:dyDescent="0.25">
      <c r="A383" s="27">
        <f t="shared" si="426"/>
        <v>9</v>
      </c>
      <c r="S383" s="16"/>
      <c r="AJ383" s="27"/>
    </row>
    <row r="384" spans="1:37" ht="15.75" thickBot="1" x14ac:dyDescent="0.3">
      <c r="A384" s="27">
        <f t="shared" si="426"/>
        <v>10</v>
      </c>
      <c r="B384" s="21" t="s">
        <v>184</v>
      </c>
      <c r="G384" s="177">
        <f t="shared" ref="G384:AH384" si="428">SUM(G377:G383)</f>
        <v>15881.25</v>
      </c>
      <c r="H384" s="177">
        <f t="shared" si="428"/>
        <v>15881.25</v>
      </c>
      <c r="I384" s="177">
        <f t="shared" si="428"/>
        <v>15881.25</v>
      </c>
      <c r="J384" s="177">
        <f t="shared" si="428"/>
        <v>15881.25</v>
      </c>
      <c r="K384" s="177">
        <f t="shared" si="428"/>
        <v>15881.25</v>
      </c>
      <c r="L384" s="177">
        <f t="shared" si="428"/>
        <v>15881.25</v>
      </c>
      <c r="M384" s="177">
        <f t="shared" si="428"/>
        <v>15881.25</v>
      </c>
      <c r="N384" s="177">
        <f t="shared" si="428"/>
        <v>15881.25</v>
      </c>
      <c r="O384" s="177">
        <f t="shared" si="428"/>
        <v>15881.25</v>
      </c>
      <c r="P384" s="177">
        <f t="shared" si="428"/>
        <v>15881.25</v>
      </c>
      <c r="Q384" s="177">
        <f t="shared" si="428"/>
        <v>15881.25</v>
      </c>
      <c r="R384" s="177">
        <f t="shared" si="428"/>
        <v>15881.25</v>
      </c>
      <c r="S384" s="177">
        <f t="shared" si="428"/>
        <v>15881.25</v>
      </c>
      <c r="T384" s="177">
        <f t="shared" si="428"/>
        <v>15881.25</v>
      </c>
      <c r="U384" s="177">
        <f t="shared" si="428"/>
        <v>15881.25</v>
      </c>
      <c r="V384" s="177">
        <f t="shared" si="428"/>
        <v>15881.25</v>
      </c>
      <c r="W384" s="177">
        <f t="shared" si="428"/>
        <v>15881.25</v>
      </c>
      <c r="X384" s="177">
        <f t="shared" si="428"/>
        <v>15881.25</v>
      </c>
      <c r="Y384" s="177">
        <f t="shared" si="428"/>
        <v>15881.25</v>
      </c>
      <c r="Z384" s="177">
        <f t="shared" si="428"/>
        <v>15881.25</v>
      </c>
      <c r="AA384" s="177">
        <f t="shared" si="428"/>
        <v>15881.25</v>
      </c>
      <c r="AB384" s="177">
        <f t="shared" si="428"/>
        <v>15881.25</v>
      </c>
      <c r="AC384" s="177">
        <f t="shared" si="428"/>
        <v>15881.25</v>
      </c>
      <c r="AD384" s="177">
        <f t="shared" si="428"/>
        <v>15881.25</v>
      </c>
      <c r="AE384" s="177">
        <f t="shared" si="428"/>
        <v>15881.25</v>
      </c>
      <c r="AF384" s="177">
        <f t="shared" si="428"/>
        <v>15881.25</v>
      </c>
      <c r="AG384" s="177">
        <f t="shared" si="428"/>
        <v>15881.25</v>
      </c>
      <c r="AH384" s="177">
        <f t="shared" si="428"/>
        <v>15881.25</v>
      </c>
      <c r="AI384" s="177">
        <f>SUM(AI377:AI383)</f>
        <v>190575</v>
      </c>
      <c r="AJ384" s="27"/>
    </row>
    <row r="385" spans="1:36" ht="15.75" thickTop="1" x14ac:dyDescent="0.25">
      <c r="A385" s="27"/>
      <c r="S385" s="16"/>
      <c r="AJ385" s="27"/>
    </row>
    <row r="386" spans="1:36" x14ac:dyDescent="0.25">
      <c r="A386" s="27"/>
      <c r="S386" s="16"/>
      <c r="AJ386" s="27"/>
    </row>
    <row r="387" spans="1:36" x14ac:dyDescent="0.25">
      <c r="A387" s="27"/>
      <c r="S387" s="16"/>
      <c r="AJ387" s="27"/>
    </row>
    <row r="388" spans="1:36" x14ac:dyDescent="0.25">
      <c r="A388" s="27"/>
      <c r="S388" s="16"/>
      <c r="AJ388" s="27"/>
    </row>
    <row r="389" spans="1:36" x14ac:dyDescent="0.25">
      <c r="A389" s="27"/>
      <c r="S389" s="16"/>
      <c r="AJ389" s="27"/>
    </row>
    <row r="390" spans="1:36" x14ac:dyDescent="0.25">
      <c r="A390" s="27"/>
      <c r="S390" s="16"/>
      <c r="AJ390" s="27"/>
    </row>
    <row r="391" spans="1:36" x14ac:dyDescent="0.25">
      <c r="A391" s="131" t="s">
        <v>152</v>
      </c>
      <c r="P391" s="185" t="str">
        <f>Linkin!C26</f>
        <v>W/P - 7-3</v>
      </c>
      <c r="S391" s="16"/>
      <c r="AB391" s="185" t="str">
        <f>$P$391</f>
        <v>W/P - 7-3</v>
      </c>
      <c r="AI391" s="185" t="str">
        <f>$P$391</f>
        <v>W/P - 7-3</v>
      </c>
      <c r="AJ391" s="27"/>
    </row>
    <row r="392" spans="1:36" x14ac:dyDescent="0.25">
      <c r="A392" s="131" t="s">
        <v>153</v>
      </c>
      <c r="P392" s="185" t="str">
        <f ca="1">RIGHT(CELL("filename",$A$4),LEN(CELL("filename",$A$4))-SEARCH("\Capital",CELL("filename",$A$4),1))</f>
        <v>Capital Structure\[KAWC 2026 Rate Case - Capital Structure.xlsx]Sch J WPs</v>
      </c>
      <c r="S392" s="16"/>
      <c r="AB392" s="185" t="str">
        <f ca="1">RIGHT(CELL("filename",$A$4),LEN(CELL("filename",$A$4))-SEARCH("\Capital",CELL("filename",$A$4),1))</f>
        <v>Capital Structure\[KAWC 2026 Rate Case - Capital Structure.xlsx]Sch J WPs</v>
      </c>
      <c r="AI392" s="185" t="str">
        <f ca="1">RIGHT(CELL("filename",$A$4),LEN(CELL("filename",$A$4))-SEARCH("\Capital",CELL("filename",$A$4),1))</f>
        <v>Capital Structure\[KAWC 2026 Rate Case - Capital Structure.xlsx]Sch J WPs</v>
      </c>
      <c r="AJ392" s="27"/>
    </row>
    <row r="393" spans="1:36" x14ac:dyDescent="0.25">
      <c r="A393" s="27"/>
      <c r="S393" s="16"/>
      <c r="AJ393" s="27"/>
    </row>
    <row r="394" spans="1:36" x14ac:dyDescent="0.25">
      <c r="A394" s="35" t="s">
        <v>154</v>
      </c>
      <c r="S394" s="16"/>
      <c r="AJ394" s="27"/>
    </row>
    <row r="395" spans="1:36" x14ac:dyDescent="0.25">
      <c r="A395" s="35" t="s">
        <v>200</v>
      </c>
      <c r="S395" s="16"/>
      <c r="AJ395" s="27"/>
    </row>
    <row r="396" spans="1:36" x14ac:dyDescent="0.25">
      <c r="S396" s="16"/>
      <c r="AJ396" s="27"/>
    </row>
    <row r="397" spans="1:36" x14ac:dyDescent="0.25">
      <c r="A397" s="52"/>
      <c r="B397" s="52"/>
      <c r="C397" s="52"/>
      <c r="D397" s="52"/>
      <c r="E397" s="52"/>
      <c r="F397" s="52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27"/>
    </row>
    <row r="398" spans="1:36" x14ac:dyDescent="0.25">
      <c r="A398" s="27" t="s">
        <v>79</v>
      </c>
      <c r="B398" s="27"/>
      <c r="C398" s="27" t="s">
        <v>108</v>
      </c>
      <c r="D398" s="27"/>
      <c r="E398" s="27"/>
      <c r="F398" s="27"/>
      <c r="G398" s="27" t="s">
        <v>158</v>
      </c>
      <c r="H398" s="27" t="s">
        <v>158</v>
      </c>
      <c r="I398" s="27" t="s">
        <v>158</v>
      </c>
      <c r="J398" s="27" t="s">
        <v>158</v>
      </c>
      <c r="K398" s="27" t="s">
        <v>158</v>
      </c>
      <c r="L398" s="27" t="s">
        <v>158</v>
      </c>
      <c r="M398" s="27" t="s">
        <v>158</v>
      </c>
      <c r="N398" s="27" t="s">
        <v>158</v>
      </c>
      <c r="O398" s="27" t="s">
        <v>158</v>
      </c>
      <c r="P398" s="27" t="s">
        <v>158</v>
      </c>
      <c r="Q398" s="27" t="s">
        <v>158</v>
      </c>
      <c r="R398" s="27" t="s">
        <v>158</v>
      </c>
      <c r="S398" s="27" t="s">
        <v>158</v>
      </c>
      <c r="T398" s="27" t="s">
        <v>158</v>
      </c>
      <c r="U398" s="27" t="s">
        <v>158</v>
      </c>
      <c r="V398" s="27" t="s">
        <v>158</v>
      </c>
      <c r="W398" s="27" t="s">
        <v>158</v>
      </c>
      <c r="X398" s="27" t="s">
        <v>158</v>
      </c>
      <c r="Y398" s="27" t="s">
        <v>158</v>
      </c>
      <c r="Z398" s="27" t="s">
        <v>158</v>
      </c>
      <c r="AA398" s="27" t="s">
        <v>158</v>
      </c>
      <c r="AB398" s="27" t="s">
        <v>158</v>
      </c>
      <c r="AC398" s="27" t="s">
        <v>158</v>
      </c>
      <c r="AD398" s="27" t="s">
        <v>158</v>
      </c>
      <c r="AE398" s="27" t="s">
        <v>158</v>
      </c>
      <c r="AF398" s="27" t="s">
        <v>158</v>
      </c>
      <c r="AG398" s="27" t="s">
        <v>158</v>
      </c>
      <c r="AH398" s="27" t="s">
        <v>158</v>
      </c>
      <c r="AI398" s="27" t="s">
        <v>78</v>
      </c>
      <c r="AJ398" s="27"/>
    </row>
    <row r="399" spans="1:36" x14ac:dyDescent="0.25">
      <c r="A399" s="55" t="s">
        <v>84</v>
      </c>
      <c r="B399" s="55"/>
      <c r="C399" s="55" t="s">
        <v>111</v>
      </c>
      <c r="D399" s="55"/>
      <c r="E399" s="55"/>
      <c r="F399" s="55"/>
      <c r="G399" s="56">
        <f>G$9</f>
        <v>45930</v>
      </c>
      <c r="H399" s="56">
        <f t="shared" ref="H399:AH399" si="429">H$9</f>
        <v>45961</v>
      </c>
      <c r="I399" s="56">
        <f t="shared" si="429"/>
        <v>45991</v>
      </c>
      <c r="J399" s="56">
        <f t="shared" si="429"/>
        <v>46022</v>
      </c>
      <c r="K399" s="56">
        <f t="shared" si="429"/>
        <v>46053</v>
      </c>
      <c r="L399" s="56">
        <f t="shared" si="429"/>
        <v>46081</v>
      </c>
      <c r="M399" s="56">
        <f t="shared" si="429"/>
        <v>46112</v>
      </c>
      <c r="N399" s="56">
        <f t="shared" si="429"/>
        <v>46142</v>
      </c>
      <c r="O399" s="56">
        <f t="shared" si="429"/>
        <v>46173</v>
      </c>
      <c r="P399" s="56">
        <f t="shared" si="429"/>
        <v>46203</v>
      </c>
      <c r="Q399" s="56">
        <f t="shared" si="429"/>
        <v>46234</v>
      </c>
      <c r="R399" s="56">
        <f t="shared" si="429"/>
        <v>46265</v>
      </c>
      <c r="S399" s="56">
        <f t="shared" si="429"/>
        <v>46295</v>
      </c>
      <c r="T399" s="56">
        <f t="shared" si="429"/>
        <v>46326</v>
      </c>
      <c r="U399" s="56">
        <f t="shared" si="429"/>
        <v>46356</v>
      </c>
      <c r="V399" s="56">
        <f t="shared" si="429"/>
        <v>46387</v>
      </c>
      <c r="W399" s="56">
        <f t="shared" si="429"/>
        <v>46418</v>
      </c>
      <c r="X399" s="56">
        <f t="shared" si="429"/>
        <v>46446</v>
      </c>
      <c r="Y399" s="56">
        <f t="shared" si="429"/>
        <v>46477</v>
      </c>
      <c r="Z399" s="56">
        <f t="shared" si="429"/>
        <v>46507</v>
      </c>
      <c r="AA399" s="56">
        <f t="shared" si="429"/>
        <v>46538</v>
      </c>
      <c r="AB399" s="56">
        <f t="shared" si="429"/>
        <v>46568</v>
      </c>
      <c r="AC399" s="56">
        <f t="shared" si="429"/>
        <v>46599</v>
      </c>
      <c r="AD399" s="56">
        <f t="shared" si="429"/>
        <v>46630</v>
      </c>
      <c r="AE399" s="56">
        <f t="shared" si="429"/>
        <v>46660</v>
      </c>
      <c r="AF399" s="56">
        <f t="shared" si="429"/>
        <v>46691</v>
      </c>
      <c r="AG399" s="56">
        <f t="shared" si="429"/>
        <v>46721</v>
      </c>
      <c r="AH399" s="56">
        <f t="shared" si="429"/>
        <v>46752</v>
      </c>
      <c r="AI399" s="57" t="s">
        <v>83</v>
      </c>
      <c r="AJ399" s="27"/>
    </row>
    <row r="400" spans="1:36" x14ac:dyDescent="0.25">
      <c r="A400" s="27">
        <v>1</v>
      </c>
      <c r="S400" s="16"/>
      <c r="AJ400" s="27"/>
    </row>
    <row r="401" spans="1:37" x14ac:dyDescent="0.25">
      <c r="A401" s="27">
        <f>A400+1</f>
        <v>2</v>
      </c>
      <c r="S401" s="16"/>
      <c r="AJ401" s="27"/>
    </row>
    <row r="402" spans="1:37" x14ac:dyDescent="0.25">
      <c r="A402" s="27">
        <f t="shared" ref="A402:A411" si="430">A401+1</f>
        <v>3</v>
      </c>
      <c r="S402" s="16"/>
      <c r="AJ402" s="27"/>
    </row>
    <row r="403" spans="1:37" x14ac:dyDescent="0.25">
      <c r="A403" s="27">
        <f t="shared" si="430"/>
        <v>4</v>
      </c>
      <c r="S403" s="16"/>
      <c r="AF403" s="179"/>
      <c r="AG403" s="179"/>
      <c r="AH403" s="179"/>
      <c r="AJ403" s="27"/>
    </row>
    <row r="404" spans="1:37" x14ac:dyDescent="0.25">
      <c r="A404" s="27">
        <f t="shared" si="430"/>
        <v>5</v>
      </c>
      <c r="L404" s="28"/>
      <c r="S404" s="16"/>
      <c r="AF404" s="63"/>
      <c r="AG404" s="63"/>
      <c r="AH404" s="63"/>
      <c r="AJ404" s="27"/>
    </row>
    <row r="405" spans="1:37" x14ac:dyDescent="0.25">
      <c r="A405" s="27">
        <f t="shared" si="430"/>
        <v>6</v>
      </c>
      <c r="S405" s="16"/>
      <c r="AJ405" s="27"/>
      <c r="AK405" s="62"/>
    </row>
    <row r="406" spans="1:37" ht="15.75" thickBot="1" x14ac:dyDescent="0.3">
      <c r="A406" s="27">
        <f t="shared" si="430"/>
        <v>7</v>
      </c>
      <c r="B406" s="21" t="s">
        <v>201</v>
      </c>
      <c r="F406" s="189">
        <v>15704767.890000001</v>
      </c>
      <c r="G406" s="189">
        <f>'STD 2025 WP'!E11</f>
        <v>2056151.9600000009</v>
      </c>
      <c r="H406" s="189">
        <f>'STD 2025 WP'!E12</f>
        <v>6116364.9600000028</v>
      </c>
      <c r="I406" s="189">
        <f>'STD 2025 WP'!E13</f>
        <v>8283541.2700000033</v>
      </c>
      <c r="J406" s="189">
        <f>'STD 2025 WP'!E14</f>
        <v>14300921.030000005</v>
      </c>
      <c r="K406" s="189">
        <f>'STD 2025 WP'!E15</f>
        <v>20730936.630000006</v>
      </c>
      <c r="L406" s="189">
        <f>'STD 2025 WP'!E16</f>
        <v>23283520.590000004</v>
      </c>
      <c r="M406" s="189">
        <v>0</v>
      </c>
      <c r="N406" s="189">
        <v>25447053.988720976</v>
      </c>
      <c r="O406" s="189">
        <v>0</v>
      </c>
      <c r="P406" s="189">
        <v>7580284.9122919329</v>
      </c>
      <c r="Q406" s="189">
        <v>4741278.5822872659</v>
      </c>
      <c r="R406" s="189">
        <v>8841331.5444923956</v>
      </c>
      <c r="S406" s="189">
        <v>0</v>
      </c>
      <c r="T406" s="189">
        <v>0</v>
      </c>
      <c r="U406" s="189">
        <v>3375028.0932565536</v>
      </c>
      <c r="V406" s="189">
        <v>6218114.874556399</v>
      </c>
      <c r="W406" s="189">
        <v>1844118.5931564423</v>
      </c>
      <c r="X406" s="189">
        <v>4631373.7726910682</v>
      </c>
      <c r="Y406" s="189">
        <v>0</v>
      </c>
      <c r="Z406" s="189">
        <v>0</v>
      </c>
      <c r="AA406" s="189">
        <v>0</v>
      </c>
      <c r="AB406" s="189">
        <v>8389481.9483736567</v>
      </c>
      <c r="AC406" s="189">
        <v>4660043.0294596348</v>
      </c>
      <c r="AD406" s="189">
        <v>8482373.8012138493</v>
      </c>
      <c r="AE406" s="189">
        <v>0</v>
      </c>
      <c r="AF406" s="189">
        <v>0</v>
      </c>
      <c r="AG406" s="189">
        <v>1068301.5404939142</v>
      </c>
      <c r="AH406" s="189">
        <v>11444680.050051745</v>
      </c>
      <c r="AI406" s="189">
        <f>AVERAGE(V406:AH406)</f>
        <v>3595268.2776920544</v>
      </c>
      <c r="AJ406" s="27"/>
    </row>
    <row r="407" spans="1:37" ht="15.75" thickTop="1" x14ac:dyDescent="0.25">
      <c r="A407" s="27">
        <f t="shared" si="430"/>
        <v>8</v>
      </c>
      <c r="K407" s="30"/>
      <c r="L407" s="30"/>
      <c r="S407" s="16"/>
      <c r="AJ407" s="27"/>
    </row>
    <row r="408" spans="1:37" x14ac:dyDescent="0.25">
      <c r="A408" s="27">
        <f t="shared" si="430"/>
        <v>9</v>
      </c>
      <c r="J408" s="63"/>
      <c r="S408" s="16"/>
      <c r="AJ408" s="27"/>
    </row>
    <row r="409" spans="1:37" x14ac:dyDescent="0.25">
      <c r="A409" s="27">
        <f t="shared" si="430"/>
        <v>10</v>
      </c>
      <c r="B409" s="16" t="s">
        <v>202</v>
      </c>
      <c r="G409" s="108">
        <v>4.4161027999999998E-2</v>
      </c>
      <c r="H409" s="108">
        <v>4.2340552999999996E-2</v>
      </c>
      <c r="I409" s="108">
        <v>4.1049917999999998E-2</v>
      </c>
      <c r="J409" s="108">
        <v>4.0054924999999998E-2</v>
      </c>
      <c r="K409" s="108">
        <v>3.8418056999999999E-2</v>
      </c>
      <c r="L409" s="108">
        <v>3.8524395000000003E-2</v>
      </c>
      <c r="M409" s="108">
        <v>3.9078000000000002E-2</v>
      </c>
      <c r="N409" s="108">
        <v>3.8779000000000001E-2</v>
      </c>
      <c r="O409" s="108">
        <v>3.8517000000000003E-2</v>
      </c>
      <c r="P409" s="108">
        <v>3.7831000000000004E-2</v>
      </c>
      <c r="Q409" s="108">
        <v>3.7002E-2</v>
      </c>
      <c r="R409" s="108">
        <v>3.6518000000000002E-2</v>
      </c>
      <c r="S409" s="108">
        <v>3.5687999999999998E-2</v>
      </c>
      <c r="T409" s="108">
        <v>3.4905000000000005E-2</v>
      </c>
      <c r="U409" s="108">
        <v>3.4352000000000001E-2</v>
      </c>
      <c r="V409" s="108">
        <v>3.4070000000000003E-2</v>
      </c>
      <c r="W409" s="108">
        <v>3.3627999999999998E-2</v>
      </c>
      <c r="X409" s="108">
        <v>3.3151E-2</v>
      </c>
      <c r="Y409" s="108">
        <v>3.3151E-2</v>
      </c>
      <c r="Z409" s="108">
        <v>3.3151E-2</v>
      </c>
      <c r="AA409" s="108">
        <v>3.3151E-2</v>
      </c>
      <c r="AB409" s="108">
        <v>3.3151E-2</v>
      </c>
      <c r="AC409" s="108">
        <v>3.3151E-2</v>
      </c>
      <c r="AD409" s="108">
        <v>3.3002999999999998E-2</v>
      </c>
      <c r="AE409" s="108">
        <v>3.3002999999999998E-2</v>
      </c>
      <c r="AF409" s="108">
        <v>3.3002999999999998E-2</v>
      </c>
      <c r="AG409" s="108">
        <v>3.3002999999999998E-2</v>
      </c>
      <c r="AH409" s="108">
        <v>3.3002999999999998E-2</v>
      </c>
      <c r="AI409" s="108">
        <f>AVERAGE(V409:AH409)</f>
        <v>3.3201461538461534E-2</v>
      </c>
      <c r="AJ409" s="27"/>
    </row>
    <row r="410" spans="1:37" x14ac:dyDescent="0.25">
      <c r="A410" s="27">
        <f t="shared" si="430"/>
        <v>11</v>
      </c>
      <c r="H410" s="63"/>
      <c r="Q410" s="30"/>
      <c r="S410" s="16"/>
      <c r="U410" s="63"/>
      <c r="V410" s="63"/>
      <c r="W410" s="63"/>
      <c r="X410" s="63"/>
      <c r="Y410" s="63"/>
      <c r="Z410" s="63"/>
      <c r="AA410" s="63"/>
      <c r="AB410" s="63"/>
      <c r="AC410" s="63"/>
      <c r="AD410" s="63"/>
      <c r="AE410" s="63"/>
      <c r="AF410" s="63"/>
      <c r="AG410" s="63"/>
      <c r="AH410" s="63"/>
      <c r="AJ410" s="27"/>
    </row>
    <row r="411" spans="1:37" x14ac:dyDescent="0.25">
      <c r="A411" s="27">
        <f t="shared" si="430"/>
        <v>12</v>
      </c>
      <c r="B411" s="16" t="s">
        <v>108</v>
      </c>
      <c r="F411" s="75" t="s">
        <v>310</v>
      </c>
      <c r="G411" s="63">
        <v>23622.1</v>
      </c>
      <c r="H411" s="63">
        <v>14320.7</v>
      </c>
      <c r="I411" s="63">
        <v>22515.53</v>
      </c>
      <c r="J411" s="63">
        <v>21863.57</v>
      </c>
      <c r="K411" s="63">
        <v>60414.77</v>
      </c>
      <c r="L411" s="63">
        <v>69615.210000000021</v>
      </c>
      <c r="M411" s="63">
        <f t="shared" ref="M411:AG411" si="431">AVERAGE(L406:M406)*(M409/12)</f>
        <v>37911.392400667508</v>
      </c>
      <c r="N411" s="63">
        <f t="shared" si="431"/>
        <v>41117.13777619211</v>
      </c>
      <c r="O411" s="63">
        <f t="shared" si="431"/>
        <v>40839.340770148578</v>
      </c>
      <c r="P411" s="63">
        <f t="shared" si="431"/>
        <v>11948.739938204839</v>
      </c>
      <c r="Q411" s="63">
        <f t="shared" si="431"/>
        <v>18996.77051776748</v>
      </c>
      <c r="R411" s="63">
        <f t="shared" si="431"/>
        <v>20667.073192072487</v>
      </c>
      <c r="S411" s="63">
        <f t="shared" si="431"/>
        <v>13147.060006660191</v>
      </c>
      <c r="T411" s="63">
        <f t="shared" si="431"/>
        <v>0</v>
      </c>
      <c r="U411" s="63">
        <f t="shared" si="431"/>
        <v>4830.7902108145472</v>
      </c>
      <c r="V411" s="63">
        <f t="shared" si="431"/>
        <v>13618.265871391137</v>
      </c>
      <c r="W411" s="63">
        <f t="shared" si="431"/>
        <v>11296.532793843642</v>
      </c>
      <c r="X411" s="63">
        <f t="shared" si="431"/>
        <v>8944.5436425087846</v>
      </c>
      <c r="Y411" s="63">
        <f t="shared" si="431"/>
        <v>6397.277997436734</v>
      </c>
      <c r="Z411" s="63">
        <f t="shared" si="431"/>
        <v>0</v>
      </c>
      <c r="AA411" s="63">
        <f t="shared" si="431"/>
        <v>0</v>
      </c>
      <c r="AB411" s="63">
        <f t="shared" si="431"/>
        <v>11588.321502938963</v>
      </c>
      <c r="AC411" s="63">
        <f t="shared" si="431"/>
        <v>18025.200105839645</v>
      </c>
      <c r="AD411" s="63">
        <f t="shared" si="431"/>
        <v>18072.465944279873</v>
      </c>
      <c r="AE411" s="63">
        <f t="shared" si="431"/>
        <v>11664.324273394193</v>
      </c>
      <c r="AF411" s="63">
        <f t="shared" si="431"/>
        <v>0</v>
      </c>
      <c r="AG411" s="63">
        <f t="shared" si="431"/>
        <v>1469.0481558716936</v>
      </c>
      <c r="AH411" s="63">
        <f>AVERAGE(AG406:AH406)*(AH409/12)</f>
        <v>17206.913809699097</v>
      </c>
      <c r="AI411" s="179">
        <f>SUM(W411:AH411)</f>
        <v>104664.62822581263</v>
      </c>
      <c r="AJ411" s="27"/>
    </row>
    <row r="412" spans="1:37" x14ac:dyDescent="0.25">
      <c r="A412" s="27"/>
      <c r="F412" s="75" t="s">
        <v>311</v>
      </c>
      <c r="G412" s="179">
        <f t="shared" ref="G412:L412" si="432">AVERAGE(F406:G406)*G409/12</f>
        <v>32680.853283400244</v>
      </c>
      <c r="H412" s="179">
        <f t="shared" si="432"/>
        <v>14417.870241444036</v>
      </c>
      <c r="I412" s="179">
        <f t="shared" si="432"/>
        <v>24629.790414549556</v>
      </c>
      <c r="J412" s="179">
        <f t="shared" si="432"/>
        <v>37692.455982992826</v>
      </c>
      <c r="K412" s="179">
        <f t="shared" si="432"/>
        <v>56077.329349906962</v>
      </c>
      <c r="L412" s="179">
        <f t="shared" si="432"/>
        <v>70651.263985578436</v>
      </c>
      <c r="N412" s="78"/>
      <c r="S412" s="16"/>
      <c r="U412" s="190"/>
      <c r="AF412" s="34"/>
      <c r="AG412" s="34"/>
      <c r="AH412" s="34"/>
      <c r="AJ412" s="27"/>
    </row>
    <row r="413" spans="1:37" x14ac:dyDescent="0.25">
      <c r="A413" s="27"/>
      <c r="L413" s="65"/>
      <c r="N413" s="65"/>
      <c r="S413" s="16"/>
      <c r="AJ413" s="27"/>
    </row>
    <row r="414" spans="1:37" x14ac:dyDescent="0.25">
      <c r="A414" s="27"/>
      <c r="S414" s="16"/>
      <c r="AJ414" s="27"/>
    </row>
    <row r="415" spans="1:37" x14ac:dyDescent="0.25">
      <c r="A415" s="131" t="s">
        <v>152</v>
      </c>
      <c r="P415" s="185" t="str">
        <f>Linkin!C29</f>
        <v>W/P - 7-6</v>
      </c>
      <c r="S415" s="16"/>
      <c r="AB415" s="185" t="str">
        <f>$P$415</f>
        <v>W/P - 7-6</v>
      </c>
      <c r="AI415" s="185" t="str">
        <f>$P$415</f>
        <v>W/P - 7-6</v>
      </c>
      <c r="AJ415" s="27"/>
      <c r="AK415" s="16" t="s">
        <v>203</v>
      </c>
    </row>
    <row r="416" spans="1:37" x14ac:dyDescent="0.25">
      <c r="A416" s="131" t="s">
        <v>153</v>
      </c>
      <c r="P416" s="185" t="str">
        <f ca="1">RIGHT(CELL("filename",$A$4),LEN(CELL("filename",$A$4))-SEARCH("\Capital",CELL("filename",$A$4),1))</f>
        <v>Capital Structure\[KAWC 2026 Rate Case - Capital Structure.xlsx]Sch J WPs</v>
      </c>
      <c r="S416" s="16"/>
      <c r="AB416" s="185" t="str">
        <f ca="1">RIGHT(CELL("filename",$A$4),LEN(CELL("filename",$A$4))-SEARCH("\Capital",CELL("filename",$A$4),1))</f>
        <v>Capital Structure\[KAWC 2026 Rate Case - Capital Structure.xlsx]Sch J WPs</v>
      </c>
      <c r="AI416" s="185" t="str">
        <f ca="1">RIGHT(CELL("filename",$A$4),LEN(CELL("filename",$A$4))-SEARCH("\Capital",CELL("filename",$A$4),1))</f>
        <v>Capital Structure\[KAWC 2026 Rate Case - Capital Structure.xlsx]Sch J WPs</v>
      </c>
      <c r="AJ416" s="27"/>
    </row>
    <row r="417" spans="1:38" x14ac:dyDescent="0.25">
      <c r="A417" s="27"/>
      <c r="S417" s="16"/>
      <c r="AJ417" s="27"/>
    </row>
    <row r="418" spans="1:38" x14ac:dyDescent="0.25">
      <c r="A418" s="35" t="s">
        <v>154</v>
      </c>
      <c r="G418" s="32"/>
      <c r="H418" s="32"/>
      <c r="S418" s="16"/>
      <c r="AJ418" s="27"/>
    </row>
    <row r="419" spans="1:38" x14ac:dyDescent="0.25">
      <c r="A419" s="35" t="s">
        <v>204</v>
      </c>
      <c r="S419" s="16"/>
      <c r="AJ419" s="27"/>
    </row>
    <row r="420" spans="1:38" x14ac:dyDescent="0.25">
      <c r="S420" s="16"/>
      <c r="AJ420" s="27"/>
    </row>
    <row r="421" spans="1:38" x14ac:dyDescent="0.25">
      <c r="A421" s="52"/>
      <c r="B421" s="52"/>
      <c r="C421" s="52"/>
      <c r="D421" s="52"/>
      <c r="E421" s="52"/>
      <c r="F421" s="52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27"/>
    </row>
    <row r="422" spans="1:38" x14ac:dyDescent="0.25">
      <c r="A422" s="27" t="s">
        <v>79</v>
      </c>
      <c r="B422" s="27"/>
      <c r="C422" s="27"/>
      <c r="D422" s="27"/>
      <c r="E422" s="27"/>
      <c r="F422" s="27"/>
      <c r="G422" s="27" t="s">
        <v>158</v>
      </c>
      <c r="H422" s="27" t="s">
        <v>158</v>
      </c>
      <c r="I422" s="27" t="s">
        <v>158</v>
      </c>
      <c r="J422" s="27" t="s">
        <v>158</v>
      </c>
      <c r="K422" s="27" t="s">
        <v>158</v>
      </c>
      <c r="L422" s="27" t="s">
        <v>158</v>
      </c>
      <c r="M422" s="27" t="s">
        <v>158</v>
      </c>
      <c r="N422" s="27" t="s">
        <v>158</v>
      </c>
      <c r="O422" s="27" t="s">
        <v>158</v>
      </c>
      <c r="P422" s="27" t="s">
        <v>158</v>
      </c>
      <c r="Q422" s="27" t="s">
        <v>158</v>
      </c>
      <c r="R422" s="27" t="s">
        <v>158</v>
      </c>
      <c r="S422" s="27" t="s">
        <v>158</v>
      </c>
      <c r="T422" s="27" t="s">
        <v>158</v>
      </c>
      <c r="U422" s="27" t="s">
        <v>158</v>
      </c>
      <c r="V422" s="27" t="s">
        <v>158</v>
      </c>
      <c r="W422" s="27" t="s">
        <v>158</v>
      </c>
      <c r="X422" s="27" t="s">
        <v>158</v>
      </c>
      <c r="Y422" s="27" t="s">
        <v>158</v>
      </c>
      <c r="Z422" s="27" t="s">
        <v>158</v>
      </c>
      <c r="AA422" s="27" t="s">
        <v>158</v>
      </c>
      <c r="AB422" s="27" t="s">
        <v>158</v>
      </c>
      <c r="AC422" s="27" t="s">
        <v>158</v>
      </c>
      <c r="AD422" s="27" t="s">
        <v>158</v>
      </c>
      <c r="AE422" s="27" t="s">
        <v>158</v>
      </c>
      <c r="AF422" s="27" t="s">
        <v>158</v>
      </c>
      <c r="AG422" s="27" t="s">
        <v>158</v>
      </c>
      <c r="AH422" s="27" t="s">
        <v>158</v>
      </c>
      <c r="AI422" s="27" t="s">
        <v>78</v>
      </c>
      <c r="AJ422" s="27"/>
      <c r="AL422" s="30"/>
    </row>
    <row r="423" spans="1:38" x14ac:dyDescent="0.25">
      <c r="A423" s="55" t="s">
        <v>84</v>
      </c>
      <c r="B423" s="55"/>
      <c r="C423" s="55"/>
      <c r="D423" s="55"/>
      <c r="E423" s="55"/>
      <c r="F423" s="55"/>
      <c r="G423" s="56">
        <f>G$9</f>
        <v>45930</v>
      </c>
      <c r="H423" s="56">
        <f t="shared" ref="H423:AH423" si="433">H$9</f>
        <v>45961</v>
      </c>
      <c r="I423" s="56">
        <f t="shared" si="433"/>
        <v>45991</v>
      </c>
      <c r="J423" s="56">
        <f t="shared" si="433"/>
        <v>46022</v>
      </c>
      <c r="K423" s="56">
        <f t="shared" si="433"/>
        <v>46053</v>
      </c>
      <c r="L423" s="56">
        <f t="shared" si="433"/>
        <v>46081</v>
      </c>
      <c r="M423" s="56">
        <f t="shared" si="433"/>
        <v>46112</v>
      </c>
      <c r="N423" s="56">
        <f t="shared" si="433"/>
        <v>46142</v>
      </c>
      <c r="O423" s="56">
        <f t="shared" si="433"/>
        <v>46173</v>
      </c>
      <c r="P423" s="56">
        <f t="shared" si="433"/>
        <v>46203</v>
      </c>
      <c r="Q423" s="56">
        <f t="shared" si="433"/>
        <v>46234</v>
      </c>
      <c r="R423" s="56">
        <f t="shared" si="433"/>
        <v>46265</v>
      </c>
      <c r="S423" s="56">
        <f t="shared" si="433"/>
        <v>46295</v>
      </c>
      <c r="T423" s="56">
        <f t="shared" si="433"/>
        <v>46326</v>
      </c>
      <c r="U423" s="56">
        <f t="shared" si="433"/>
        <v>46356</v>
      </c>
      <c r="V423" s="56">
        <f t="shared" si="433"/>
        <v>46387</v>
      </c>
      <c r="W423" s="56">
        <f t="shared" si="433"/>
        <v>46418</v>
      </c>
      <c r="X423" s="56">
        <f t="shared" si="433"/>
        <v>46446</v>
      </c>
      <c r="Y423" s="56">
        <f t="shared" si="433"/>
        <v>46477</v>
      </c>
      <c r="Z423" s="56">
        <f t="shared" si="433"/>
        <v>46507</v>
      </c>
      <c r="AA423" s="56">
        <f t="shared" si="433"/>
        <v>46538</v>
      </c>
      <c r="AB423" s="56">
        <f t="shared" si="433"/>
        <v>46568</v>
      </c>
      <c r="AC423" s="56">
        <f t="shared" si="433"/>
        <v>46599</v>
      </c>
      <c r="AD423" s="56">
        <f t="shared" si="433"/>
        <v>46630</v>
      </c>
      <c r="AE423" s="56">
        <f t="shared" si="433"/>
        <v>46660</v>
      </c>
      <c r="AF423" s="56">
        <f t="shared" si="433"/>
        <v>46691</v>
      </c>
      <c r="AG423" s="56">
        <f t="shared" si="433"/>
        <v>46721</v>
      </c>
      <c r="AH423" s="56">
        <f t="shared" si="433"/>
        <v>46752</v>
      </c>
      <c r="AI423" s="57" t="s">
        <v>83</v>
      </c>
      <c r="AJ423" s="27"/>
      <c r="AK423" s="30"/>
    </row>
    <row r="424" spans="1:38" x14ac:dyDescent="0.25">
      <c r="A424" s="27">
        <v>1</v>
      </c>
      <c r="S424" s="16"/>
      <c r="AJ424" s="27"/>
    </row>
    <row r="425" spans="1:38" x14ac:dyDescent="0.25">
      <c r="A425" s="27">
        <f>A424+1</f>
        <v>2</v>
      </c>
      <c r="S425" s="16"/>
      <c r="AJ425" s="27"/>
    </row>
    <row r="426" spans="1:38" x14ac:dyDescent="0.25">
      <c r="A426" s="27">
        <f t="shared" ref="A426:A441" si="434">A425+1</f>
        <v>3</v>
      </c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7"/>
    </row>
    <row r="427" spans="1:38" x14ac:dyDescent="0.25">
      <c r="A427" s="27">
        <f t="shared" si="434"/>
        <v>4</v>
      </c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J427" s="27"/>
    </row>
    <row r="428" spans="1:38" ht="17.25" x14ac:dyDescent="0.4">
      <c r="A428" s="27">
        <f t="shared" si="434"/>
        <v>5</v>
      </c>
      <c r="B428" s="28"/>
      <c r="G428" s="191" t="s">
        <v>205</v>
      </c>
      <c r="H428" s="191"/>
      <c r="J428" s="191" t="s">
        <v>205</v>
      </c>
      <c r="K428" s="192"/>
      <c r="L428" s="191"/>
      <c r="M428" s="199" t="s">
        <v>206</v>
      </c>
      <c r="N428" s="30"/>
      <c r="O428" s="191"/>
      <c r="P428" s="199" t="s">
        <v>206</v>
      </c>
      <c r="Q428" s="30"/>
      <c r="R428" s="30"/>
      <c r="S428" s="199" t="s">
        <v>206</v>
      </c>
      <c r="T428" s="30"/>
      <c r="U428" s="30"/>
      <c r="V428" s="199" t="s">
        <v>206</v>
      </c>
      <c r="W428" s="30"/>
      <c r="X428" s="30"/>
      <c r="Y428" s="199" t="s">
        <v>206</v>
      </c>
      <c r="Z428" s="30"/>
      <c r="AA428" s="30"/>
      <c r="AB428" s="199" t="s">
        <v>206</v>
      </c>
      <c r="AC428" s="30"/>
      <c r="AD428" s="30"/>
      <c r="AE428" s="199" t="s">
        <v>206</v>
      </c>
      <c r="AF428" s="30"/>
      <c r="AG428" s="30"/>
      <c r="AH428" s="199" t="s">
        <v>206</v>
      </c>
      <c r="AJ428" s="27"/>
      <c r="AK428" s="30"/>
    </row>
    <row r="429" spans="1:38" x14ac:dyDescent="0.25">
      <c r="A429" s="27">
        <f t="shared" si="434"/>
        <v>6</v>
      </c>
      <c r="B429" s="16" t="s">
        <v>30</v>
      </c>
      <c r="G429" s="34">
        <v>4189946</v>
      </c>
      <c r="H429" s="34"/>
      <c r="J429" s="34">
        <v>6696128</v>
      </c>
      <c r="K429" s="34"/>
      <c r="L429" s="34"/>
      <c r="M429" s="34">
        <v>5006715.5092000002</v>
      </c>
      <c r="N429" s="30"/>
      <c r="O429" s="30"/>
      <c r="P429" s="34">
        <v>5084388.8733000001</v>
      </c>
      <c r="Q429" s="30"/>
      <c r="R429" s="30"/>
      <c r="S429" s="34">
        <v>5084388.8733000001</v>
      </c>
      <c r="T429" s="34"/>
      <c r="U429" s="34"/>
      <c r="V429" s="34">
        <v>5186037.8695378695</v>
      </c>
      <c r="W429" s="65"/>
      <c r="X429" s="65"/>
      <c r="Y429" s="34">
        <v>5634698.9962989148</v>
      </c>
      <c r="AB429" s="34">
        <v>5634698.9962989148</v>
      </c>
      <c r="AC429" s="34"/>
      <c r="AD429" s="34"/>
      <c r="AE429" s="34">
        <v>5634698.9962989148</v>
      </c>
      <c r="AG429" s="27"/>
      <c r="AH429" s="34">
        <v>5440115.5883341776</v>
      </c>
      <c r="AJ429" s="27">
        <f>SUM(M429:AH429)</f>
        <v>42705743.702568799</v>
      </c>
      <c r="AK429" s="32"/>
    </row>
    <row r="430" spans="1:38" x14ac:dyDescent="0.25">
      <c r="A430" s="27">
        <f t="shared" si="434"/>
        <v>7</v>
      </c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J430" s="27"/>
    </row>
    <row r="431" spans="1:38" x14ac:dyDescent="0.25">
      <c r="A431" s="27">
        <f t="shared" si="434"/>
        <v>8</v>
      </c>
      <c r="G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J431" s="27"/>
    </row>
    <row r="432" spans="1:38" x14ac:dyDescent="0.25">
      <c r="A432" s="27">
        <f t="shared" si="434"/>
        <v>9</v>
      </c>
      <c r="B432" s="16" t="s">
        <v>207</v>
      </c>
      <c r="C432" s="32"/>
      <c r="D432" s="32"/>
      <c r="E432" s="32"/>
      <c r="F432" s="32"/>
      <c r="G432" s="34">
        <v>36568776.5</v>
      </c>
      <c r="H432" s="34">
        <v>36568776.5</v>
      </c>
      <c r="I432" s="34">
        <v>36568776.5</v>
      </c>
      <c r="J432" s="34">
        <v>36568776.5</v>
      </c>
      <c r="K432" s="34">
        <v>36568776.5</v>
      </c>
      <c r="L432" s="34">
        <v>36568776.5</v>
      </c>
      <c r="M432" s="34">
        <f t="shared" ref="M432:AH432" si="435">L432+M439</f>
        <v>36568776.5</v>
      </c>
      <c r="N432" s="34">
        <f t="shared" si="435"/>
        <v>36568776.5</v>
      </c>
      <c r="O432" s="34">
        <f t="shared" si="435"/>
        <v>36568776.5</v>
      </c>
      <c r="P432" s="34">
        <f t="shared" si="435"/>
        <v>36568776.5</v>
      </c>
      <c r="Q432" s="34">
        <f t="shared" si="435"/>
        <v>36568776.5</v>
      </c>
      <c r="R432" s="34">
        <f t="shared" si="435"/>
        <v>36568776.5</v>
      </c>
      <c r="S432" s="34">
        <f t="shared" si="435"/>
        <v>36568776.5</v>
      </c>
      <c r="T432" s="34">
        <f t="shared" si="435"/>
        <v>36568776.5</v>
      </c>
      <c r="U432" s="34">
        <f t="shared" si="435"/>
        <v>36568776.5</v>
      </c>
      <c r="V432" s="34">
        <f t="shared" si="435"/>
        <v>36568776.5</v>
      </c>
      <c r="W432" s="34">
        <f t="shared" si="435"/>
        <v>36568776.5</v>
      </c>
      <c r="X432" s="34">
        <f t="shared" si="435"/>
        <v>36568776.5</v>
      </c>
      <c r="Y432" s="34">
        <f t="shared" si="435"/>
        <v>36568776.5</v>
      </c>
      <c r="Z432" s="34">
        <f t="shared" si="435"/>
        <v>36568776.5</v>
      </c>
      <c r="AA432" s="34">
        <f t="shared" si="435"/>
        <v>36568776.5</v>
      </c>
      <c r="AB432" s="34">
        <f t="shared" si="435"/>
        <v>36568776.5</v>
      </c>
      <c r="AC432" s="34">
        <f t="shared" si="435"/>
        <v>36568776.5</v>
      </c>
      <c r="AD432" s="34">
        <f t="shared" si="435"/>
        <v>36568776.5</v>
      </c>
      <c r="AE432" s="34">
        <f t="shared" si="435"/>
        <v>36568776.5</v>
      </c>
      <c r="AF432" s="34">
        <f t="shared" si="435"/>
        <v>36568776.5</v>
      </c>
      <c r="AG432" s="34">
        <f t="shared" si="435"/>
        <v>36568776.5</v>
      </c>
      <c r="AH432" s="34">
        <f t="shared" si="435"/>
        <v>36568776.5</v>
      </c>
      <c r="AI432" s="34">
        <f>AVERAGE(V432:AH432)</f>
        <v>36568776.5</v>
      </c>
      <c r="AJ432" s="27"/>
    </row>
    <row r="433" spans="1:36" x14ac:dyDescent="0.25">
      <c r="A433" s="27">
        <f t="shared" si="434"/>
        <v>10</v>
      </c>
      <c r="B433" s="16" t="s">
        <v>208</v>
      </c>
      <c r="G433" s="32">
        <v>173179077.08000001</v>
      </c>
      <c r="H433" s="32">
        <v>173179077.08000001</v>
      </c>
      <c r="I433" s="32">
        <v>173179077.08000001</v>
      </c>
      <c r="J433" s="32">
        <v>173179077.08000001</v>
      </c>
      <c r="K433" s="32">
        <v>173179077.08000001</v>
      </c>
      <c r="L433" s="32">
        <v>173179077.08000001</v>
      </c>
      <c r="M433" s="66">
        <f t="shared" ref="M433:AH433" si="436">L433+M440</f>
        <v>203179077.08000001</v>
      </c>
      <c r="N433" s="66">
        <f t="shared" si="436"/>
        <v>203179077.08000001</v>
      </c>
      <c r="O433" s="66">
        <f t="shared" si="436"/>
        <v>203179077.08000001</v>
      </c>
      <c r="P433" s="66">
        <f t="shared" si="436"/>
        <v>203179077.08000001</v>
      </c>
      <c r="Q433" s="66">
        <f t="shared" si="436"/>
        <v>203179077.08000001</v>
      </c>
      <c r="R433" s="66">
        <f t="shared" si="436"/>
        <v>203179077.08000001</v>
      </c>
      <c r="S433" s="66">
        <f t="shared" si="436"/>
        <v>213179077.08000001</v>
      </c>
      <c r="T433" s="66">
        <f t="shared" si="436"/>
        <v>213179077.08000001</v>
      </c>
      <c r="U433" s="66">
        <f t="shared" si="436"/>
        <v>213179077.08000001</v>
      </c>
      <c r="V433" s="66">
        <f t="shared" si="436"/>
        <v>213179077.08000001</v>
      </c>
      <c r="W433" s="66">
        <f t="shared" si="436"/>
        <v>213179077.08000001</v>
      </c>
      <c r="X433" s="66">
        <f t="shared" si="436"/>
        <v>213179077.08000001</v>
      </c>
      <c r="Y433" s="66">
        <f>X433+Y440</f>
        <v>220679077.04620951</v>
      </c>
      <c r="Z433" s="66">
        <f>Y433+Z440</f>
        <v>220679077.04620951</v>
      </c>
      <c r="AA433" s="66">
        <f t="shared" si="436"/>
        <v>220679077.04620951</v>
      </c>
      <c r="AB433" s="66">
        <f t="shared" si="436"/>
        <v>220679077.38684875</v>
      </c>
      <c r="AC433" s="66">
        <f t="shared" si="436"/>
        <v>220679077.38684875</v>
      </c>
      <c r="AD433" s="66">
        <f t="shared" si="436"/>
        <v>220679077.38684875</v>
      </c>
      <c r="AE433" s="66">
        <f t="shared" si="436"/>
        <v>230679077.08657473</v>
      </c>
      <c r="AF433" s="66">
        <f t="shared" si="436"/>
        <v>230679077.08657473</v>
      </c>
      <c r="AG433" s="66">
        <f t="shared" si="436"/>
        <v>230679077.08657473</v>
      </c>
      <c r="AH433" s="66">
        <f t="shared" si="436"/>
        <v>230679076.78630072</v>
      </c>
      <c r="AI433" s="179">
        <f>AVERAGE(V433:AH433)</f>
        <v>222025230.96809226</v>
      </c>
      <c r="AJ433" s="27"/>
    </row>
    <row r="434" spans="1:36" x14ac:dyDescent="0.25">
      <c r="A434" s="27">
        <f t="shared" si="434"/>
        <v>11</v>
      </c>
      <c r="B434" s="16" t="s">
        <v>209</v>
      </c>
      <c r="G434" s="32">
        <v>131982468.33000012</v>
      </c>
      <c r="H434" s="32">
        <v>134569817.65000013</v>
      </c>
      <c r="I434" s="32">
        <v>136511116.58000013</v>
      </c>
      <c r="J434" s="32">
        <v>133648505.58000012</v>
      </c>
      <c r="K434" s="32">
        <v>136036810.66999987</v>
      </c>
      <c r="L434" s="32">
        <v>138910619.68999988</v>
      </c>
      <c r="M434" s="66">
        <f t="shared" ref="M434:AH434" si="437">L434+M441</f>
        <v>135730857.84100264</v>
      </c>
      <c r="N434" s="66">
        <f t="shared" si="437"/>
        <v>138030133.4626157</v>
      </c>
      <c r="O434" s="66">
        <f t="shared" si="437"/>
        <v>141124877.92768809</v>
      </c>
      <c r="P434" s="66">
        <f t="shared" si="437"/>
        <v>139336138.1225169</v>
      </c>
      <c r="Q434" s="66">
        <f t="shared" si="437"/>
        <v>143168163.59890658</v>
      </c>
      <c r="R434" s="66">
        <f>Q434+R441</f>
        <v>147270388.88226271</v>
      </c>
      <c r="S434" s="66">
        <f t="shared" si="437"/>
        <v>145580419.18636042</v>
      </c>
      <c r="T434" s="66">
        <f t="shared" si="437"/>
        <v>148616793.76442182</v>
      </c>
      <c r="U434" s="66">
        <f t="shared" si="437"/>
        <v>150856839.758596</v>
      </c>
      <c r="V434" s="66">
        <f t="shared" si="437"/>
        <v>147222859.66355839</v>
      </c>
      <c r="W434" s="66">
        <f t="shared" si="437"/>
        <v>149899559.34351179</v>
      </c>
      <c r="X434" s="66">
        <f t="shared" si="437"/>
        <v>152242590.572586</v>
      </c>
      <c r="Y434" s="66">
        <f t="shared" si="437"/>
        <v>148726490.04041988</v>
      </c>
      <c r="Z434" s="66">
        <f t="shared" si="437"/>
        <v>151438919.61637607</v>
      </c>
      <c r="AA434" s="66">
        <f t="shared" si="437"/>
        <v>154954297.12009409</v>
      </c>
      <c r="AB434" s="66">
        <f t="shared" si="437"/>
        <v>152754040.29316035</v>
      </c>
      <c r="AC434" s="66">
        <f t="shared" si="437"/>
        <v>156853341.59231049</v>
      </c>
      <c r="AD434" s="66">
        <f t="shared" si="437"/>
        <v>161235745.20823848</v>
      </c>
      <c r="AE434" s="66">
        <f t="shared" si="437"/>
        <v>159288620.86406884</v>
      </c>
      <c r="AF434" s="66">
        <f t="shared" si="437"/>
        <v>162735237.2107608</v>
      </c>
      <c r="AG434" s="66">
        <f t="shared" si="437"/>
        <v>165366638.5785394</v>
      </c>
      <c r="AH434" s="66">
        <f t="shared" si="437"/>
        <v>162119001.38171235</v>
      </c>
      <c r="AI434" s="179">
        <f>AVERAGE(V434:AH434)</f>
        <v>155756718.57579514</v>
      </c>
      <c r="AJ434" s="27"/>
    </row>
    <row r="435" spans="1:36" x14ac:dyDescent="0.25">
      <c r="A435" s="27">
        <f t="shared" si="434"/>
        <v>12</v>
      </c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27"/>
    </row>
    <row r="436" spans="1:36" ht="15.75" thickBot="1" x14ac:dyDescent="0.3">
      <c r="A436" s="27">
        <f t="shared" si="434"/>
        <v>13</v>
      </c>
      <c r="G436" s="177">
        <f>SUM(G432:G434)</f>
        <v>341730321.91000015</v>
      </c>
      <c r="H436" s="177">
        <f t="shared" ref="H436:AH436" si="438">SUM(H432:H434)</f>
        <v>344317671.23000014</v>
      </c>
      <c r="I436" s="177">
        <f t="shared" si="438"/>
        <v>346258970.16000015</v>
      </c>
      <c r="J436" s="177">
        <f t="shared" si="438"/>
        <v>343396359.16000015</v>
      </c>
      <c r="K436" s="177">
        <f t="shared" si="438"/>
        <v>345784664.24999988</v>
      </c>
      <c r="L436" s="177">
        <f t="shared" si="438"/>
        <v>348658473.26999986</v>
      </c>
      <c r="M436" s="177">
        <f t="shared" si="438"/>
        <v>375478711.42100263</v>
      </c>
      <c r="N436" s="177">
        <f t="shared" si="438"/>
        <v>377777987.04261571</v>
      </c>
      <c r="O436" s="177">
        <f t="shared" si="438"/>
        <v>380872731.50768811</v>
      </c>
      <c r="P436" s="177">
        <f t="shared" si="438"/>
        <v>379083991.70251691</v>
      </c>
      <c r="Q436" s="177">
        <f t="shared" si="438"/>
        <v>382916017.17890656</v>
      </c>
      <c r="R436" s="177">
        <f t="shared" si="438"/>
        <v>387018242.46226275</v>
      </c>
      <c r="S436" s="177">
        <f t="shared" si="438"/>
        <v>395328272.7663604</v>
      </c>
      <c r="T436" s="177">
        <f t="shared" si="438"/>
        <v>398364647.34442186</v>
      </c>
      <c r="U436" s="177">
        <f t="shared" si="438"/>
        <v>400604693.33859599</v>
      </c>
      <c r="V436" s="177">
        <f t="shared" si="438"/>
        <v>396970713.24355841</v>
      </c>
      <c r="W436" s="177">
        <f t="shared" si="438"/>
        <v>399647412.9235118</v>
      </c>
      <c r="X436" s="177">
        <f t="shared" si="438"/>
        <v>401990444.15258598</v>
      </c>
      <c r="Y436" s="177">
        <f t="shared" si="438"/>
        <v>405974343.58662939</v>
      </c>
      <c r="Z436" s="177">
        <f t="shared" si="438"/>
        <v>408686773.16258562</v>
      </c>
      <c r="AA436" s="177">
        <f t="shared" si="438"/>
        <v>412202150.66630363</v>
      </c>
      <c r="AB436" s="177">
        <f t="shared" si="438"/>
        <v>410001894.18000913</v>
      </c>
      <c r="AC436" s="177">
        <f t="shared" si="438"/>
        <v>414101195.47915924</v>
      </c>
      <c r="AD436" s="177">
        <f t="shared" si="438"/>
        <v>418483599.09508723</v>
      </c>
      <c r="AE436" s="177">
        <f t="shared" si="438"/>
        <v>426536474.45064354</v>
      </c>
      <c r="AF436" s="177">
        <f t="shared" si="438"/>
        <v>429983090.79733551</v>
      </c>
      <c r="AG436" s="177">
        <f t="shared" si="438"/>
        <v>432614492.16511416</v>
      </c>
      <c r="AH436" s="177">
        <f t="shared" si="438"/>
        <v>429366854.6680131</v>
      </c>
      <c r="AI436" s="177">
        <f>SUM(AI432:AI434)</f>
        <v>414350726.04388738</v>
      </c>
      <c r="AJ436" s="27"/>
    </row>
    <row r="437" spans="1:36" ht="15.75" thickTop="1" x14ac:dyDescent="0.25">
      <c r="A437" s="27">
        <f t="shared" si="434"/>
        <v>14</v>
      </c>
      <c r="G437" s="28" t="s">
        <v>205</v>
      </c>
      <c r="H437" s="28" t="s">
        <v>205</v>
      </c>
      <c r="I437" s="28" t="s">
        <v>205</v>
      </c>
      <c r="J437" s="28" t="s">
        <v>205</v>
      </c>
      <c r="K437" s="193" t="s">
        <v>205</v>
      </c>
      <c r="L437" s="193" t="s">
        <v>205</v>
      </c>
      <c r="M437" s="193" t="s">
        <v>3</v>
      </c>
      <c r="N437" s="193" t="s">
        <v>3</v>
      </c>
      <c r="O437" s="193" t="s">
        <v>3</v>
      </c>
      <c r="P437" s="193" t="s">
        <v>3</v>
      </c>
      <c r="Q437" s="193" t="s">
        <v>3</v>
      </c>
      <c r="R437" s="193" t="s">
        <v>3</v>
      </c>
      <c r="S437" s="193" t="s">
        <v>3</v>
      </c>
      <c r="T437" s="193" t="s">
        <v>3</v>
      </c>
      <c r="U437" s="193" t="s">
        <v>3</v>
      </c>
      <c r="V437" s="193" t="s">
        <v>3</v>
      </c>
      <c r="W437" s="193" t="s">
        <v>3</v>
      </c>
      <c r="X437" s="193" t="s">
        <v>3</v>
      </c>
      <c r="Y437" s="193" t="s">
        <v>3</v>
      </c>
      <c r="Z437" s="193" t="s">
        <v>3</v>
      </c>
      <c r="AA437" s="193" t="s">
        <v>3</v>
      </c>
      <c r="AB437" s="193" t="s">
        <v>3</v>
      </c>
      <c r="AC437" s="193" t="s">
        <v>3</v>
      </c>
      <c r="AD437" s="193" t="s">
        <v>3</v>
      </c>
      <c r="AE437" s="193" t="s">
        <v>3</v>
      </c>
      <c r="AF437" s="193" t="s">
        <v>3</v>
      </c>
      <c r="AG437" s="193" t="s">
        <v>3</v>
      </c>
      <c r="AH437" s="193" t="s">
        <v>3</v>
      </c>
      <c r="AI437" s="193" t="s">
        <v>3</v>
      </c>
      <c r="AJ437" s="27"/>
    </row>
    <row r="438" spans="1:36" x14ac:dyDescent="0.25">
      <c r="A438" s="27">
        <f t="shared" si="434"/>
        <v>15</v>
      </c>
      <c r="P438" s="194"/>
      <c r="Q438" s="194"/>
      <c r="R438" s="194"/>
      <c r="S438" s="194"/>
      <c r="T438" s="194"/>
      <c r="U438" s="194"/>
      <c r="V438" s="194"/>
      <c r="W438" s="194"/>
      <c r="X438" s="194"/>
      <c r="Y438" s="194"/>
      <c r="Z438" s="194"/>
      <c r="AA438" s="194"/>
      <c r="AB438" s="195"/>
      <c r="AC438" s="195"/>
      <c r="AD438" s="195"/>
      <c r="AE438" s="195"/>
      <c r="AF438" s="195"/>
      <c r="AG438" s="195"/>
      <c r="AH438" s="195"/>
      <c r="AJ438" s="27"/>
    </row>
    <row r="439" spans="1:36" x14ac:dyDescent="0.25">
      <c r="A439" s="27">
        <f t="shared" si="434"/>
        <v>16</v>
      </c>
      <c r="L439" s="32"/>
      <c r="M439" s="109">
        <v>0</v>
      </c>
      <c r="N439" s="109">
        <v>0</v>
      </c>
      <c r="O439" s="109">
        <v>0</v>
      </c>
      <c r="P439" s="109">
        <v>0</v>
      </c>
      <c r="Q439" s="109">
        <v>0</v>
      </c>
      <c r="R439" s="109">
        <v>0</v>
      </c>
      <c r="S439" s="109">
        <v>0</v>
      </c>
      <c r="T439" s="109">
        <v>0</v>
      </c>
      <c r="U439" s="109">
        <v>0</v>
      </c>
      <c r="V439" s="109">
        <v>0</v>
      </c>
      <c r="W439" s="109">
        <v>0</v>
      </c>
      <c r="X439" s="109">
        <v>0</v>
      </c>
      <c r="Y439" s="109">
        <v>0</v>
      </c>
      <c r="Z439" s="109">
        <v>0</v>
      </c>
      <c r="AA439" s="109">
        <v>0</v>
      </c>
      <c r="AB439" s="109">
        <v>0</v>
      </c>
      <c r="AC439" s="109">
        <v>0</v>
      </c>
      <c r="AD439" s="109">
        <v>0</v>
      </c>
      <c r="AE439" s="109">
        <v>0</v>
      </c>
      <c r="AF439" s="109">
        <v>0</v>
      </c>
      <c r="AG439" s="109">
        <v>0</v>
      </c>
      <c r="AH439" s="109">
        <v>0</v>
      </c>
      <c r="AJ439" s="27"/>
    </row>
    <row r="440" spans="1:36" x14ac:dyDescent="0.25">
      <c r="A440" s="27">
        <f t="shared" si="434"/>
        <v>17</v>
      </c>
      <c r="M440" s="109">
        <v>30000000</v>
      </c>
      <c r="N440" s="109">
        <v>0</v>
      </c>
      <c r="O440" s="109">
        <v>0</v>
      </c>
      <c r="P440" s="109">
        <v>0</v>
      </c>
      <c r="Q440" s="109">
        <v>0</v>
      </c>
      <c r="R440" s="109">
        <v>0</v>
      </c>
      <c r="S440" s="109">
        <v>10000000</v>
      </c>
      <c r="T440" s="109">
        <v>0</v>
      </c>
      <c r="U440" s="109">
        <v>0</v>
      </c>
      <c r="V440" s="109">
        <v>0</v>
      </c>
      <c r="W440" s="109">
        <v>0</v>
      </c>
      <c r="X440" s="109">
        <v>0</v>
      </c>
      <c r="Y440" s="109">
        <v>7499999.966209501</v>
      </c>
      <c r="Z440" s="109">
        <v>0</v>
      </c>
      <c r="AA440" s="109">
        <v>0</v>
      </c>
      <c r="AB440" s="109">
        <v>0.34063923358769443</v>
      </c>
      <c r="AC440" s="109">
        <v>0</v>
      </c>
      <c r="AD440" s="109">
        <v>0</v>
      </c>
      <c r="AE440" s="109">
        <v>9999999.6997259893</v>
      </c>
      <c r="AF440" s="109">
        <v>0</v>
      </c>
      <c r="AG440" s="109">
        <v>0</v>
      </c>
      <c r="AH440" s="109">
        <v>-0.3002740144731888</v>
      </c>
      <c r="AJ440" s="27"/>
    </row>
    <row r="441" spans="1:36" x14ac:dyDescent="0.25">
      <c r="A441" s="27">
        <f t="shared" si="434"/>
        <v>18</v>
      </c>
      <c r="M441" s="109">
        <v>-3179761.8489972414</v>
      </c>
      <c r="N441" s="109">
        <v>2299275.6216130583</v>
      </c>
      <c r="O441" s="109">
        <v>3094744.4650723967</v>
      </c>
      <c r="P441" s="109">
        <v>-1788739.8051711847</v>
      </c>
      <c r="Q441" s="109">
        <v>3832025.4763896866</v>
      </c>
      <c r="R441" s="109">
        <v>4102225.2833561413</v>
      </c>
      <c r="S441" s="109">
        <v>-1689969.6959022782</v>
      </c>
      <c r="T441" s="109">
        <v>3036374.5780614163</v>
      </c>
      <c r="U441" s="109">
        <v>2240045.9941741824</v>
      </c>
      <c r="V441" s="109">
        <v>-3633980.0950375958</v>
      </c>
      <c r="W441" s="109">
        <v>2676699.6799533907</v>
      </c>
      <c r="X441" s="109">
        <v>2343031.2290742085</v>
      </c>
      <c r="Y441" s="109">
        <v>-3516100.5321661346</v>
      </c>
      <c r="Z441" s="109">
        <v>2712429.5759562035</v>
      </c>
      <c r="AA441" s="109">
        <v>3515377.503718012</v>
      </c>
      <c r="AB441" s="109">
        <v>-2200256.8269337323</v>
      </c>
      <c r="AC441" s="109">
        <v>4099301.2991501447</v>
      </c>
      <c r="AD441" s="109">
        <v>4382403.6159279877</v>
      </c>
      <c r="AE441" s="109">
        <v>-1947124.3441696479</v>
      </c>
      <c r="AF441" s="109">
        <v>3446616.3466919647</v>
      </c>
      <c r="AG441" s="109">
        <v>2631401.3677785993</v>
      </c>
      <c r="AH441" s="109">
        <v>-3247637.1968270442</v>
      </c>
      <c r="AJ441" s="27">
        <f>SUM(M441:AH441)</f>
        <v>23208381.691712536</v>
      </c>
    </row>
    <row r="442" spans="1:36" x14ac:dyDescent="0.25">
      <c r="A442" s="27"/>
      <c r="G442" s="32"/>
      <c r="H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J442" s="27"/>
    </row>
    <row r="443" spans="1:36" x14ac:dyDescent="0.25">
      <c r="A443" s="27"/>
      <c r="G443" s="32"/>
      <c r="H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J443" s="27"/>
    </row>
    <row r="444" spans="1:36" x14ac:dyDescent="0.25">
      <c r="A444" s="27"/>
      <c r="G444" s="32"/>
      <c r="H444" s="32"/>
      <c r="I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J444" s="27"/>
    </row>
    <row r="445" spans="1:36" x14ac:dyDescent="0.25">
      <c r="A445" s="131" t="s">
        <v>152</v>
      </c>
      <c r="G445" s="32"/>
      <c r="H445" s="32"/>
      <c r="I445" s="32"/>
      <c r="K445" s="32"/>
      <c r="L445" s="32"/>
      <c r="M445" s="32"/>
      <c r="N445" s="32"/>
      <c r="O445" s="32"/>
      <c r="P445" s="185" t="str">
        <f>Linkin!C30</f>
        <v>W/P - 7-7</v>
      </c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B445" s="185" t="str">
        <f>$P$445</f>
        <v>W/P - 7-7</v>
      </c>
      <c r="AI445" s="185" t="str">
        <f>$P$445</f>
        <v>W/P - 7-7</v>
      </c>
      <c r="AJ445" s="27"/>
    </row>
    <row r="446" spans="1:36" x14ac:dyDescent="0.25">
      <c r="A446" s="131" t="s">
        <v>153</v>
      </c>
      <c r="G446" s="32"/>
      <c r="H446" s="32"/>
      <c r="I446" s="32"/>
      <c r="K446" s="32"/>
      <c r="L446" s="32"/>
      <c r="M446" s="32"/>
      <c r="N446" s="32"/>
      <c r="O446" s="32"/>
      <c r="P446" s="185" t="str">
        <f ca="1">RIGHT(CELL("filename",$A$4),LEN(CELL("filename",$A$4))-SEARCH("\Capital",CELL("filename",$A$4),1))</f>
        <v>Capital Structure\[KAWC 2026 Rate Case - Capital Structure.xlsx]Sch J WPs</v>
      </c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B446" s="185" t="str">
        <f ca="1">RIGHT(CELL("filename",$A$4),LEN(CELL("filename",$A$4))-SEARCH("\Capital",CELL("filename",$A$4),1))</f>
        <v>Capital Structure\[KAWC 2026 Rate Case - Capital Structure.xlsx]Sch J WPs</v>
      </c>
      <c r="AI446" s="185" t="str">
        <f ca="1">RIGHT(CELL("filename",$A$4),LEN(CELL("filename",$A$4))-SEARCH("\Capital",CELL("filename",$A$4),1))</f>
        <v>Capital Structure\[KAWC 2026 Rate Case - Capital Structure.xlsx]Sch J WPs</v>
      </c>
      <c r="AJ446" s="27"/>
    </row>
    <row r="447" spans="1:36" x14ac:dyDescent="0.25">
      <c r="A447" s="27"/>
      <c r="G447" s="32"/>
      <c r="H447" s="32"/>
      <c r="I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J447" s="27"/>
    </row>
    <row r="448" spans="1:36" x14ac:dyDescent="0.25">
      <c r="A448" s="35" t="s">
        <v>154</v>
      </c>
      <c r="S448" s="16"/>
      <c r="AJ448" s="27"/>
    </row>
    <row r="449" spans="1:36" x14ac:dyDescent="0.25">
      <c r="A449" s="35" t="s">
        <v>210</v>
      </c>
      <c r="S449" s="16"/>
      <c r="AJ449" s="27"/>
    </row>
    <row r="450" spans="1:36" x14ac:dyDescent="0.25">
      <c r="S450" s="16"/>
      <c r="AJ450" s="27"/>
    </row>
    <row r="451" spans="1:36" x14ac:dyDescent="0.25">
      <c r="A451" s="52"/>
      <c r="B451" s="52"/>
      <c r="C451" s="52"/>
      <c r="D451" s="52"/>
      <c r="E451" s="52"/>
      <c r="F451" s="52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27"/>
    </row>
    <row r="452" spans="1:36" x14ac:dyDescent="0.25">
      <c r="A452" s="27" t="s">
        <v>79</v>
      </c>
      <c r="B452" s="27"/>
      <c r="G452" s="27" t="s">
        <v>158</v>
      </c>
      <c r="H452" s="27" t="s">
        <v>158</v>
      </c>
      <c r="I452" s="27" t="s">
        <v>158</v>
      </c>
      <c r="J452" s="27" t="s">
        <v>158</v>
      </c>
      <c r="K452" s="27" t="s">
        <v>158</v>
      </c>
      <c r="L452" s="27" t="s">
        <v>158</v>
      </c>
      <c r="M452" s="27" t="s">
        <v>158</v>
      </c>
      <c r="N452" s="27" t="s">
        <v>158</v>
      </c>
      <c r="O452" s="27" t="s">
        <v>158</v>
      </c>
      <c r="P452" s="27" t="s">
        <v>158</v>
      </c>
      <c r="Q452" s="27" t="s">
        <v>158</v>
      </c>
      <c r="R452" s="27" t="s">
        <v>158</v>
      </c>
      <c r="S452" s="27" t="s">
        <v>158</v>
      </c>
      <c r="T452" s="27" t="s">
        <v>158</v>
      </c>
      <c r="U452" s="27" t="s">
        <v>158</v>
      </c>
      <c r="V452" s="27" t="s">
        <v>158</v>
      </c>
      <c r="W452" s="27" t="s">
        <v>158</v>
      </c>
      <c r="X452" s="27" t="s">
        <v>158</v>
      </c>
      <c r="Y452" s="27" t="s">
        <v>158</v>
      </c>
      <c r="Z452" s="27" t="s">
        <v>158</v>
      </c>
      <c r="AA452" s="27" t="s">
        <v>158</v>
      </c>
      <c r="AB452" s="27" t="s">
        <v>158</v>
      </c>
      <c r="AC452" s="27" t="s">
        <v>158</v>
      </c>
      <c r="AD452" s="27" t="s">
        <v>158</v>
      </c>
      <c r="AE452" s="27" t="s">
        <v>158</v>
      </c>
      <c r="AF452" s="27" t="s">
        <v>158</v>
      </c>
      <c r="AG452" s="27" t="s">
        <v>158</v>
      </c>
      <c r="AH452" s="27" t="s">
        <v>158</v>
      </c>
      <c r="AI452" s="27" t="s">
        <v>78</v>
      </c>
      <c r="AJ452" s="27"/>
    </row>
    <row r="453" spans="1:36" x14ac:dyDescent="0.25">
      <c r="A453" s="55" t="s">
        <v>84</v>
      </c>
      <c r="B453" s="55"/>
      <c r="C453" s="55"/>
      <c r="D453" s="55"/>
      <c r="E453" s="55"/>
      <c r="F453" s="55"/>
      <c r="G453" s="56">
        <f>G$9</f>
        <v>45930</v>
      </c>
      <c r="H453" s="56">
        <f t="shared" ref="H453:AH453" si="439">H$9</f>
        <v>45961</v>
      </c>
      <c r="I453" s="56">
        <f t="shared" si="439"/>
        <v>45991</v>
      </c>
      <c r="J453" s="56">
        <f t="shared" si="439"/>
        <v>46022</v>
      </c>
      <c r="K453" s="56">
        <f t="shared" si="439"/>
        <v>46053</v>
      </c>
      <c r="L453" s="56">
        <f t="shared" si="439"/>
        <v>46081</v>
      </c>
      <c r="M453" s="56">
        <f t="shared" si="439"/>
        <v>46112</v>
      </c>
      <c r="N453" s="56">
        <f t="shared" si="439"/>
        <v>46142</v>
      </c>
      <c r="O453" s="56">
        <f t="shared" si="439"/>
        <v>46173</v>
      </c>
      <c r="P453" s="56">
        <f t="shared" si="439"/>
        <v>46203</v>
      </c>
      <c r="Q453" s="56">
        <f t="shared" si="439"/>
        <v>46234</v>
      </c>
      <c r="R453" s="56">
        <f t="shared" si="439"/>
        <v>46265</v>
      </c>
      <c r="S453" s="56">
        <f t="shared" si="439"/>
        <v>46295</v>
      </c>
      <c r="T453" s="56">
        <f t="shared" si="439"/>
        <v>46326</v>
      </c>
      <c r="U453" s="56">
        <f t="shared" si="439"/>
        <v>46356</v>
      </c>
      <c r="V453" s="56">
        <f t="shared" si="439"/>
        <v>46387</v>
      </c>
      <c r="W453" s="56">
        <f t="shared" si="439"/>
        <v>46418</v>
      </c>
      <c r="X453" s="56">
        <f t="shared" si="439"/>
        <v>46446</v>
      </c>
      <c r="Y453" s="56">
        <f t="shared" si="439"/>
        <v>46477</v>
      </c>
      <c r="Z453" s="56">
        <f t="shared" si="439"/>
        <v>46507</v>
      </c>
      <c r="AA453" s="56">
        <f t="shared" si="439"/>
        <v>46538</v>
      </c>
      <c r="AB453" s="56">
        <f t="shared" si="439"/>
        <v>46568</v>
      </c>
      <c r="AC453" s="56">
        <f t="shared" si="439"/>
        <v>46599</v>
      </c>
      <c r="AD453" s="56">
        <f t="shared" si="439"/>
        <v>46630</v>
      </c>
      <c r="AE453" s="56">
        <f t="shared" si="439"/>
        <v>46660</v>
      </c>
      <c r="AF453" s="56">
        <f t="shared" si="439"/>
        <v>46691</v>
      </c>
      <c r="AG453" s="56">
        <f t="shared" si="439"/>
        <v>46721</v>
      </c>
      <c r="AH453" s="56">
        <f t="shared" si="439"/>
        <v>46752</v>
      </c>
      <c r="AI453" s="57" t="s">
        <v>83</v>
      </c>
      <c r="AJ453" s="27"/>
    </row>
    <row r="454" spans="1:36" x14ac:dyDescent="0.25">
      <c r="A454" s="27">
        <v>1</v>
      </c>
      <c r="S454" s="16"/>
      <c r="AJ454" s="27"/>
    </row>
    <row r="455" spans="1:36" x14ac:dyDescent="0.25">
      <c r="A455" s="27">
        <f>A454+1</f>
        <v>2</v>
      </c>
      <c r="S455" s="16"/>
      <c r="AJ455" s="27"/>
    </row>
    <row r="456" spans="1:36" x14ac:dyDescent="0.25">
      <c r="A456" s="27">
        <f t="shared" ref="A456:A483" si="440">A455+1</f>
        <v>3</v>
      </c>
      <c r="S456" s="16"/>
      <c r="AJ456" s="27"/>
    </row>
    <row r="457" spans="1:36" x14ac:dyDescent="0.25">
      <c r="A457" s="27">
        <f t="shared" si="440"/>
        <v>4</v>
      </c>
      <c r="S457" s="16"/>
      <c r="AJ457" s="27"/>
    </row>
    <row r="458" spans="1:36" x14ac:dyDescent="0.25">
      <c r="A458" s="27">
        <f t="shared" si="440"/>
        <v>5</v>
      </c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  <c r="Z458" s="196"/>
      <c r="AA458" s="196"/>
      <c r="AB458" s="196"/>
      <c r="AC458" s="196"/>
      <c r="AD458" s="196"/>
      <c r="AE458" s="196"/>
      <c r="AF458" s="196"/>
      <c r="AG458" s="196"/>
      <c r="AH458" s="196"/>
      <c r="AI458" s="196"/>
      <c r="AJ458" s="27"/>
    </row>
    <row r="459" spans="1:36" x14ac:dyDescent="0.25">
      <c r="A459" s="27">
        <f t="shared" si="440"/>
        <v>6</v>
      </c>
      <c r="S459" s="16"/>
      <c r="AJ459" s="27"/>
    </row>
    <row r="460" spans="1:36" x14ac:dyDescent="0.25">
      <c r="A460" s="27">
        <f t="shared" si="440"/>
        <v>7</v>
      </c>
      <c r="S460" s="16"/>
      <c r="AJ460" s="27"/>
    </row>
    <row r="461" spans="1:36" x14ac:dyDescent="0.25">
      <c r="A461" s="27">
        <f t="shared" si="440"/>
        <v>8</v>
      </c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6"/>
      <c r="R461" s="63"/>
      <c r="S461" s="63"/>
      <c r="T461" s="63"/>
      <c r="U461" s="63"/>
      <c r="V461" s="63"/>
      <c r="W461" s="63"/>
      <c r="X461" s="63"/>
      <c r="Y461" s="63"/>
      <c r="Z461" s="63"/>
      <c r="AA461" s="63"/>
      <c r="AB461" s="63"/>
      <c r="AC461" s="63"/>
      <c r="AD461" s="63"/>
      <c r="AE461" s="63"/>
      <c r="AF461" s="63"/>
      <c r="AG461" s="63"/>
      <c r="AH461" s="63"/>
      <c r="AI461" s="63"/>
      <c r="AJ461" s="27"/>
    </row>
    <row r="462" spans="1:36" x14ac:dyDescent="0.25">
      <c r="A462" s="27">
        <f t="shared" si="440"/>
        <v>9</v>
      </c>
      <c r="S462" s="16"/>
      <c r="AJ462" s="27"/>
    </row>
    <row r="463" spans="1:36" ht="15.75" thickBot="1" x14ac:dyDescent="0.3">
      <c r="A463" s="27">
        <f t="shared" si="440"/>
        <v>10</v>
      </c>
      <c r="B463" s="21" t="s">
        <v>211</v>
      </c>
      <c r="G463" s="197">
        <f>'Unamort ITCs WP'!Q12+'Unamort ITCs WP'!K12</f>
        <v>2.3400000000021701</v>
      </c>
      <c r="H463" s="197">
        <f t="shared" ref="H463:AH463" si="441">G463+H483</f>
        <v>2.3400000000021701</v>
      </c>
      <c r="I463" s="197">
        <f t="shared" si="441"/>
        <v>2.3400000000021701</v>
      </c>
      <c r="J463" s="197">
        <f t="shared" si="441"/>
        <v>2.3400000000021701</v>
      </c>
      <c r="K463" s="197">
        <f t="shared" si="441"/>
        <v>2.3400000000021701</v>
      </c>
      <c r="L463" s="197">
        <f t="shared" si="441"/>
        <v>2.3400000000021701</v>
      </c>
      <c r="M463" s="197">
        <f t="shared" si="441"/>
        <v>2.3400000000021701</v>
      </c>
      <c r="N463" s="197">
        <f t="shared" si="441"/>
        <v>2.3400000000021701</v>
      </c>
      <c r="O463" s="197">
        <f t="shared" si="441"/>
        <v>2.3400000000021701</v>
      </c>
      <c r="P463" s="197">
        <f t="shared" si="441"/>
        <v>2.3400000000021701</v>
      </c>
      <c r="Q463" s="197">
        <f t="shared" si="441"/>
        <v>2.3400000000021701</v>
      </c>
      <c r="R463" s="197">
        <f t="shared" si="441"/>
        <v>2.3400000000021701</v>
      </c>
      <c r="S463" s="197">
        <f t="shared" si="441"/>
        <v>2.3400000000021701</v>
      </c>
      <c r="T463" s="197">
        <f t="shared" si="441"/>
        <v>2.3400000000021701</v>
      </c>
      <c r="U463" s="197">
        <f t="shared" si="441"/>
        <v>2.3400000000021701</v>
      </c>
      <c r="V463" s="197">
        <f>U463+V483</f>
        <v>2.3400000000021701</v>
      </c>
      <c r="W463" s="197">
        <f t="shared" si="441"/>
        <v>2.3400000000021701</v>
      </c>
      <c r="X463" s="197">
        <f t="shared" si="441"/>
        <v>2.3400000000021701</v>
      </c>
      <c r="Y463" s="197">
        <f t="shared" si="441"/>
        <v>2.3400000000021701</v>
      </c>
      <c r="Z463" s="197">
        <f t="shared" si="441"/>
        <v>2.3400000000021701</v>
      </c>
      <c r="AA463" s="197">
        <f t="shared" si="441"/>
        <v>2.3400000000021701</v>
      </c>
      <c r="AB463" s="197">
        <f t="shared" si="441"/>
        <v>2.3400000000021701</v>
      </c>
      <c r="AC463" s="197">
        <f t="shared" si="441"/>
        <v>2.3400000000021701</v>
      </c>
      <c r="AD463" s="197">
        <f t="shared" si="441"/>
        <v>2.3400000000021701</v>
      </c>
      <c r="AE463" s="197">
        <f t="shared" si="441"/>
        <v>2.3400000000021701</v>
      </c>
      <c r="AF463" s="197">
        <f t="shared" si="441"/>
        <v>2.3400000000021701</v>
      </c>
      <c r="AG463" s="197">
        <f t="shared" si="441"/>
        <v>2.3400000000021701</v>
      </c>
      <c r="AH463" s="197">
        <f t="shared" si="441"/>
        <v>2.3400000000021701</v>
      </c>
      <c r="AI463" s="198">
        <f>AVERAGE(V463:AH463)</f>
        <v>2.3400000000021701</v>
      </c>
      <c r="AJ463" s="27"/>
    </row>
    <row r="464" spans="1:36" ht="15.75" thickTop="1" x14ac:dyDescent="0.25">
      <c r="A464" s="27">
        <f t="shared" si="440"/>
        <v>11</v>
      </c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  <c r="AA464" s="99"/>
      <c r="AB464" s="99"/>
      <c r="AC464" s="99"/>
      <c r="AD464" s="99"/>
      <c r="AE464" s="99"/>
      <c r="AF464" s="99"/>
      <c r="AG464" s="99"/>
      <c r="AH464" s="99"/>
      <c r="AI464" s="21"/>
      <c r="AJ464" s="27"/>
    </row>
    <row r="465" spans="1:38" x14ac:dyDescent="0.25">
      <c r="A465" s="27">
        <f t="shared" si="440"/>
        <v>12</v>
      </c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  <c r="AA465" s="99"/>
      <c r="AB465" s="99"/>
      <c r="AC465" s="99"/>
      <c r="AD465" s="99"/>
      <c r="AE465" s="99"/>
      <c r="AF465" s="99"/>
      <c r="AG465" s="99"/>
      <c r="AH465" s="99"/>
      <c r="AJ465" s="27"/>
    </row>
    <row r="466" spans="1:38" ht="15.75" thickBot="1" x14ac:dyDescent="0.3">
      <c r="A466" s="27">
        <f t="shared" si="440"/>
        <v>13</v>
      </c>
      <c r="B466" s="21" t="s">
        <v>212</v>
      </c>
      <c r="G466" s="197">
        <f>'Unamort ITCs WP'!E12</f>
        <v>-1.75</v>
      </c>
      <c r="H466" s="197">
        <f t="shared" ref="H466:AA466" si="442">G466-H481</f>
        <v>-1.75</v>
      </c>
      <c r="I466" s="197">
        <f t="shared" si="442"/>
        <v>-1.75</v>
      </c>
      <c r="J466" s="197">
        <f t="shared" si="442"/>
        <v>-1.75</v>
      </c>
      <c r="K466" s="197">
        <f t="shared" si="442"/>
        <v>-1.75</v>
      </c>
      <c r="L466" s="197">
        <f t="shared" si="442"/>
        <v>-1.75</v>
      </c>
      <c r="M466" s="197">
        <f t="shared" si="442"/>
        <v>-1.75</v>
      </c>
      <c r="N466" s="197">
        <f t="shared" si="442"/>
        <v>-1.75</v>
      </c>
      <c r="O466" s="197">
        <f t="shared" si="442"/>
        <v>-1.75</v>
      </c>
      <c r="P466" s="197">
        <f t="shared" si="442"/>
        <v>-1.75</v>
      </c>
      <c r="Q466" s="197">
        <f t="shared" si="442"/>
        <v>-1.75</v>
      </c>
      <c r="R466" s="197">
        <f t="shared" si="442"/>
        <v>-1.75</v>
      </c>
      <c r="S466" s="197">
        <f t="shared" si="442"/>
        <v>-1.75</v>
      </c>
      <c r="T466" s="197">
        <f t="shared" si="442"/>
        <v>-1.75</v>
      </c>
      <c r="U466" s="197">
        <f t="shared" si="442"/>
        <v>-1.75</v>
      </c>
      <c r="V466" s="197">
        <f t="shared" si="442"/>
        <v>-1.75</v>
      </c>
      <c r="W466" s="197">
        <f t="shared" si="442"/>
        <v>-1.75</v>
      </c>
      <c r="X466" s="197">
        <f t="shared" si="442"/>
        <v>-1.75</v>
      </c>
      <c r="Y466" s="197">
        <f t="shared" si="442"/>
        <v>-1.75</v>
      </c>
      <c r="Z466" s="197">
        <f t="shared" si="442"/>
        <v>-1.75</v>
      </c>
      <c r="AA466" s="197">
        <f t="shared" si="442"/>
        <v>-1.75</v>
      </c>
      <c r="AB466" s="197">
        <f t="shared" ref="AB466:AH466" si="443">AA466-AB481</f>
        <v>-1.75</v>
      </c>
      <c r="AC466" s="197">
        <f t="shared" si="443"/>
        <v>-1.75</v>
      </c>
      <c r="AD466" s="197">
        <f t="shared" si="443"/>
        <v>-1.75</v>
      </c>
      <c r="AE466" s="197">
        <f t="shared" si="443"/>
        <v>-1.75</v>
      </c>
      <c r="AF466" s="197">
        <f t="shared" si="443"/>
        <v>-1.75</v>
      </c>
      <c r="AG466" s="197">
        <f t="shared" si="443"/>
        <v>-1.75</v>
      </c>
      <c r="AH466" s="197">
        <f t="shared" si="443"/>
        <v>-1.75</v>
      </c>
      <c r="AI466" s="198">
        <f>ROUND(AVERAGE(V466:AH466),0)</f>
        <v>-2</v>
      </c>
      <c r="AJ466" s="27"/>
    </row>
    <row r="467" spans="1:38" ht="15.75" thickTop="1" x14ac:dyDescent="0.25">
      <c r="A467" s="27">
        <f t="shared" si="440"/>
        <v>14</v>
      </c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  <c r="AA467" s="99"/>
      <c r="AB467" s="99"/>
      <c r="AC467" s="99"/>
      <c r="AD467" s="99"/>
      <c r="AE467" s="99"/>
      <c r="AF467" s="99"/>
      <c r="AG467" s="99"/>
      <c r="AH467" s="99"/>
      <c r="AI467" s="66"/>
      <c r="AJ467" s="27"/>
      <c r="AK467" s="16">
        <v>25510100</v>
      </c>
      <c r="AL467" s="67">
        <v>0.03</v>
      </c>
    </row>
    <row r="468" spans="1:38" x14ac:dyDescent="0.25">
      <c r="A468" s="27">
        <f t="shared" si="440"/>
        <v>15</v>
      </c>
      <c r="F468" s="28" t="s">
        <v>306</v>
      </c>
      <c r="G468" s="65">
        <f>SUM(G463:G466)</f>
        <v>0.59000000000217012</v>
      </c>
      <c r="S468" s="16"/>
      <c r="AJ468" s="27"/>
      <c r="AK468" s="16">
        <v>25510200</v>
      </c>
      <c r="AL468" s="67">
        <v>0.04</v>
      </c>
    </row>
    <row r="469" spans="1:38" x14ac:dyDescent="0.25">
      <c r="A469" s="27">
        <f t="shared" si="440"/>
        <v>16</v>
      </c>
      <c r="B469" s="21" t="s">
        <v>213</v>
      </c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6"/>
      <c r="R469" s="63"/>
      <c r="S469" s="63"/>
      <c r="T469" s="63"/>
      <c r="U469" s="6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27"/>
      <c r="AK469" s="16">
        <v>25510300</v>
      </c>
      <c r="AL469" s="67">
        <v>0.1</v>
      </c>
    </row>
    <row r="470" spans="1:38" x14ac:dyDescent="0.25">
      <c r="A470" s="27">
        <f t="shared" si="440"/>
        <v>17</v>
      </c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6"/>
      <c r="R470" s="63"/>
      <c r="S470" s="63"/>
      <c r="T470" s="63"/>
      <c r="U470" s="63"/>
      <c r="V470" s="63"/>
      <c r="W470" s="63"/>
      <c r="X470" s="63"/>
      <c r="Y470" s="63"/>
      <c r="Z470" s="63"/>
      <c r="AA470" s="63"/>
      <c r="AB470" s="63"/>
      <c r="AC470" s="63"/>
      <c r="AD470" s="63"/>
      <c r="AE470" s="63"/>
      <c r="AF470" s="63"/>
      <c r="AG470" s="63"/>
      <c r="AH470" s="63"/>
      <c r="AI470" s="63"/>
      <c r="AJ470" s="27"/>
    </row>
    <row r="471" spans="1:38" x14ac:dyDescent="0.25">
      <c r="A471" s="27">
        <f t="shared" si="440"/>
        <v>18</v>
      </c>
      <c r="B471" s="21" t="s">
        <v>214</v>
      </c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6"/>
      <c r="R471" s="63"/>
      <c r="S471" s="63"/>
      <c r="T471" s="63"/>
      <c r="U471" s="63"/>
      <c r="V471" s="63"/>
      <c r="W471" s="63"/>
      <c r="X471" s="63"/>
      <c r="Y471" s="63"/>
      <c r="Z471" s="63"/>
      <c r="AA471" s="63"/>
      <c r="AB471" s="63"/>
      <c r="AC471" s="63"/>
      <c r="AD471" s="63"/>
      <c r="AE471" s="63"/>
      <c r="AF471" s="63"/>
      <c r="AG471" s="63"/>
      <c r="AH471" s="63"/>
      <c r="AI471" s="63"/>
      <c r="AJ471" s="27"/>
    </row>
    <row r="472" spans="1:38" x14ac:dyDescent="0.25">
      <c r="A472" s="27">
        <f t="shared" si="440"/>
        <v>19</v>
      </c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6"/>
      <c r="R472" s="63"/>
      <c r="S472" s="63"/>
      <c r="T472" s="63"/>
      <c r="U472" s="63"/>
      <c r="V472" s="63"/>
      <c r="W472" s="63"/>
      <c r="X472" s="63"/>
      <c r="Y472" s="63"/>
      <c r="Z472" s="63"/>
      <c r="AA472" s="63"/>
      <c r="AB472" s="63"/>
      <c r="AC472" s="63"/>
      <c r="AD472" s="63"/>
      <c r="AE472" s="63"/>
      <c r="AF472" s="63"/>
      <c r="AG472" s="63"/>
      <c r="AH472" s="63"/>
      <c r="AI472" s="63"/>
      <c r="AJ472" s="27"/>
    </row>
    <row r="473" spans="1:38" x14ac:dyDescent="0.25">
      <c r="A473" s="27">
        <f t="shared" si="440"/>
        <v>20</v>
      </c>
      <c r="B473" s="21" t="s">
        <v>215</v>
      </c>
      <c r="S473" s="16"/>
      <c r="AJ473" s="27"/>
    </row>
    <row r="474" spans="1:38" x14ac:dyDescent="0.25">
      <c r="A474" s="27">
        <f t="shared" si="440"/>
        <v>21</v>
      </c>
      <c r="S474" s="16"/>
      <c r="AJ474" s="27"/>
    </row>
    <row r="475" spans="1:38" x14ac:dyDescent="0.25">
      <c r="A475" s="27">
        <f t="shared" si="440"/>
        <v>22</v>
      </c>
      <c r="S475" s="16"/>
      <c r="AJ475" s="27"/>
    </row>
    <row r="476" spans="1:38" x14ac:dyDescent="0.25">
      <c r="A476" s="27">
        <f t="shared" si="440"/>
        <v>23</v>
      </c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27"/>
    </row>
    <row r="477" spans="1:38" x14ac:dyDescent="0.25">
      <c r="A477" s="27">
        <f t="shared" si="440"/>
        <v>24</v>
      </c>
      <c r="S477" s="16"/>
      <c r="AJ477" s="27"/>
    </row>
    <row r="478" spans="1:38" x14ac:dyDescent="0.25">
      <c r="A478" s="27">
        <f t="shared" si="440"/>
        <v>25</v>
      </c>
      <c r="S478" s="16"/>
      <c r="AJ478" s="27"/>
    </row>
    <row r="479" spans="1:38" x14ac:dyDescent="0.25">
      <c r="A479" s="27">
        <f t="shared" si="440"/>
        <v>26</v>
      </c>
      <c r="S479" s="16"/>
      <c r="AJ479" s="27"/>
    </row>
    <row r="480" spans="1:38" x14ac:dyDescent="0.25">
      <c r="A480" s="27">
        <f t="shared" si="440"/>
        <v>27</v>
      </c>
      <c r="S480" s="16"/>
      <c r="AJ480" s="27"/>
    </row>
    <row r="481" spans="1:38" x14ac:dyDescent="0.25">
      <c r="A481" s="27">
        <f t="shared" si="440"/>
        <v>28</v>
      </c>
      <c r="B481" s="21" t="s">
        <v>216</v>
      </c>
      <c r="G481" s="32">
        <f>'Unamort ITCs WP'!D12</f>
        <v>0</v>
      </c>
      <c r="H481" s="32">
        <f t="shared" ref="H481:V481" si="444">+G481</f>
        <v>0</v>
      </c>
      <c r="I481" s="32">
        <f t="shared" si="444"/>
        <v>0</v>
      </c>
      <c r="J481" s="32">
        <f t="shared" si="444"/>
        <v>0</v>
      </c>
      <c r="K481" s="32">
        <f t="shared" si="444"/>
        <v>0</v>
      </c>
      <c r="L481" s="32">
        <f t="shared" si="444"/>
        <v>0</v>
      </c>
      <c r="M481" s="32">
        <f t="shared" si="444"/>
        <v>0</v>
      </c>
      <c r="N481" s="32">
        <f t="shared" si="444"/>
        <v>0</v>
      </c>
      <c r="O481" s="32">
        <f t="shared" si="444"/>
        <v>0</v>
      </c>
      <c r="P481" s="32">
        <f t="shared" si="444"/>
        <v>0</v>
      </c>
      <c r="Q481" s="32">
        <f t="shared" si="444"/>
        <v>0</v>
      </c>
      <c r="R481" s="32">
        <f t="shared" si="444"/>
        <v>0</v>
      </c>
      <c r="S481" s="32">
        <f t="shared" si="444"/>
        <v>0</v>
      </c>
      <c r="T481" s="32">
        <f t="shared" si="444"/>
        <v>0</v>
      </c>
      <c r="U481" s="32">
        <f t="shared" si="444"/>
        <v>0</v>
      </c>
      <c r="V481" s="32">
        <f t="shared" si="444"/>
        <v>0</v>
      </c>
      <c r="W481" s="32">
        <f t="shared" ref="V481:AA483" si="445">+V481</f>
        <v>0</v>
      </c>
      <c r="X481" s="32">
        <f t="shared" si="445"/>
        <v>0</v>
      </c>
      <c r="Y481" s="32">
        <f t="shared" si="445"/>
        <v>0</v>
      </c>
      <c r="Z481" s="32">
        <f t="shared" si="445"/>
        <v>0</v>
      </c>
      <c r="AA481" s="32">
        <f t="shared" si="445"/>
        <v>0</v>
      </c>
      <c r="AB481" s="32">
        <f t="shared" ref="AB481:AB483" si="446">+AA481</f>
        <v>0</v>
      </c>
      <c r="AC481" s="32">
        <f t="shared" ref="AC481:AC483" si="447">+AB481</f>
        <v>0</v>
      </c>
      <c r="AD481" s="32">
        <f t="shared" ref="AD481:AD483" si="448">+AC481</f>
        <v>0</v>
      </c>
      <c r="AE481" s="32">
        <f t="shared" ref="AE481:AE483" si="449">+AD481</f>
        <v>0</v>
      </c>
      <c r="AF481" s="32">
        <f t="shared" ref="AF481:AF483" si="450">+AE481</f>
        <v>0</v>
      </c>
      <c r="AG481" s="32">
        <f t="shared" ref="AG481:AG483" si="451">+AF481</f>
        <v>0</v>
      </c>
      <c r="AH481" s="32">
        <f t="shared" ref="AH481:AH483" si="452">+AG481</f>
        <v>0</v>
      </c>
      <c r="AJ481" s="27"/>
    </row>
    <row r="482" spans="1:38" x14ac:dyDescent="0.25">
      <c r="A482" s="27">
        <f t="shared" si="440"/>
        <v>29</v>
      </c>
      <c r="B482" s="21" t="s">
        <v>218</v>
      </c>
      <c r="G482" s="32">
        <f>'Unamort ITCs WP'!J12</f>
        <v>0</v>
      </c>
      <c r="H482" s="32">
        <f t="shared" ref="H482:U483" si="453">+G482</f>
        <v>0</v>
      </c>
      <c r="I482" s="32">
        <f t="shared" si="453"/>
        <v>0</v>
      </c>
      <c r="J482" s="32">
        <f t="shared" si="453"/>
        <v>0</v>
      </c>
      <c r="K482" s="32">
        <f t="shared" si="453"/>
        <v>0</v>
      </c>
      <c r="L482" s="32">
        <f t="shared" si="453"/>
        <v>0</v>
      </c>
      <c r="M482" s="32">
        <f t="shared" si="453"/>
        <v>0</v>
      </c>
      <c r="N482" s="32">
        <f t="shared" si="453"/>
        <v>0</v>
      </c>
      <c r="O482" s="32">
        <f t="shared" si="453"/>
        <v>0</v>
      </c>
      <c r="P482" s="32">
        <f t="shared" si="453"/>
        <v>0</v>
      </c>
      <c r="Q482" s="32">
        <f t="shared" si="453"/>
        <v>0</v>
      </c>
      <c r="R482" s="32">
        <f t="shared" si="453"/>
        <v>0</v>
      </c>
      <c r="S482" s="32">
        <f t="shared" si="453"/>
        <v>0</v>
      </c>
      <c r="T482" s="32">
        <f t="shared" si="453"/>
        <v>0</v>
      </c>
      <c r="U482" s="32">
        <f t="shared" si="453"/>
        <v>0</v>
      </c>
      <c r="V482" s="32">
        <f t="shared" si="445"/>
        <v>0</v>
      </c>
      <c r="W482" s="32">
        <f t="shared" si="445"/>
        <v>0</v>
      </c>
      <c r="X482" s="32">
        <f t="shared" si="445"/>
        <v>0</v>
      </c>
      <c r="Y482" s="32">
        <f t="shared" si="445"/>
        <v>0</v>
      </c>
      <c r="Z482" s="32">
        <f t="shared" si="445"/>
        <v>0</v>
      </c>
      <c r="AA482" s="32">
        <f t="shared" si="445"/>
        <v>0</v>
      </c>
      <c r="AB482" s="32">
        <f t="shared" si="446"/>
        <v>0</v>
      </c>
      <c r="AC482" s="32">
        <f t="shared" si="447"/>
        <v>0</v>
      </c>
      <c r="AD482" s="32">
        <f t="shared" si="448"/>
        <v>0</v>
      </c>
      <c r="AE482" s="32">
        <f t="shared" si="449"/>
        <v>0</v>
      </c>
      <c r="AF482" s="32">
        <f t="shared" si="450"/>
        <v>0</v>
      </c>
      <c r="AG482" s="32">
        <f t="shared" si="451"/>
        <v>0</v>
      </c>
      <c r="AH482" s="32">
        <f t="shared" si="452"/>
        <v>0</v>
      </c>
      <c r="AJ482" s="27"/>
    </row>
    <row r="483" spans="1:38" x14ac:dyDescent="0.25">
      <c r="A483" s="27">
        <f t="shared" si="440"/>
        <v>30</v>
      </c>
      <c r="B483" s="21" t="s">
        <v>220</v>
      </c>
      <c r="G483" s="32">
        <f>'Unamort ITCs WP'!P12</f>
        <v>0</v>
      </c>
      <c r="H483" s="32">
        <f>'Unamort ITCs WP'!P13</f>
        <v>0</v>
      </c>
      <c r="I483" s="32">
        <f>'Unamort ITCs WP'!P14</f>
        <v>0</v>
      </c>
      <c r="J483" s="32">
        <f>'Unamort ITCs WP'!P15</f>
        <v>0</v>
      </c>
      <c r="K483" s="32">
        <f t="shared" si="453"/>
        <v>0</v>
      </c>
      <c r="L483" s="32">
        <f t="shared" si="453"/>
        <v>0</v>
      </c>
      <c r="M483" s="32">
        <f t="shared" si="453"/>
        <v>0</v>
      </c>
      <c r="N483" s="32">
        <f t="shared" si="453"/>
        <v>0</v>
      </c>
      <c r="O483" s="32">
        <f t="shared" si="453"/>
        <v>0</v>
      </c>
      <c r="P483" s="32">
        <f t="shared" si="453"/>
        <v>0</v>
      </c>
      <c r="Q483" s="32">
        <f t="shared" si="453"/>
        <v>0</v>
      </c>
      <c r="R483" s="32">
        <f t="shared" si="453"/>
        <v>0</v>
      </c>
      <c r="S483" s="32">
        <f t="shared" si="453"/>
        <v>0</v>
      </c>
      <c r="T483" s="32">
        <f t="shared" si="453"/>
        <v>0</v>
      </c>
      <c r="U483" s="32">
        <f t="shared" si="453"/>
        <v>0</v>
      </c>
      <c r="V483" s="32">
        <f t="shared" si="445"/>
        <v>0</v>
      </c>
      <c r="W483" s="32">
        <f t="shared" si="445"/>
        <v>0</v>
      </c>
      <c r="X483" s="32">
        <f t="shared" si="445"/>
        <v>0</v>
      </c>
      <c r="Y483" s="32">
        <f t="shared" si="445"/>
        <v>0</v>
      </c>
      <c r="Z483" s="32">
        <f t="shared" si="445"/>
        <v>0</v>
      </c>
      <c r="AA483" s="32">
        <f t="shared" si="445"/>
        <v>0</v>
      </c>
      <c r="AB483" s="32">
        <f t="shared" si="446"/>
        <v>0</v>
      </c>
      <c r="AC483" s="32">
        <f t="shared" si="447"/>
        <v>0</v>
      </c>
      <c r="AD483" s="32">
        <f t="shared" si="448"/>
        <v>0</v>
      </c>
      <c r="AE483" s="32">
        <f t="shared" si="449"/>
        <v>0</v>
      </c>
      <c r="AF483" s="32">
        <f t="shared" si="450"/>
        <v>0</v>
      </c>
      <c r="AG483" s="32">
        <f t="shared" si="451"/>
        <v>0</v>
      </c>
      <c r="AH483" s="32">
        <f t="shared" si="452"/>
        <v>0</v>
      </c>
      <c r="AJ483" s="27"/>
    </row>
    <row r="484" spans="1:38" x14ac:dyDescent="0.25">
      <c r="S484" s="16"/>
      <c r="AJ484" s="27"/>
    </row>
    <row r="485" spans="1:38" x14ac:dyDescent="0.25">
      <c r="S485" s="16"/>
      <c r="AJ485" s="27"/>
      <c r="AK485" s="75">
        <v>69522000</v>
      </c>
      <c r="AL485" s="64" t="s">
        <v>217</v>
      </c>
    </row>
    <row r="486" spans="1:38" x14ac:dyDescent="0.25">
      <c r="S486" s="16"/>
      <c r="AJ486" s="27"/>
      <c r="AK486" s="75">
        <v>69523000</v>
      </c>
      <c r="AL486" s="64" t="s">
        <v>219</v>
      </c>
    </row>
    <row r="487" spans="1:38" x14ac:dyDescent="0.25">
      <c r="S487" s="16"/>
      <c r="AJ487" s="27"/>
      <c r="AK487" s="75">
        <v>69524000</v>
      </c>
      <c r="AL487" s="64" t="s">
        <v>221</v>
      </c>
    </row>
    <row r="488" spans="1:38" x14ac:dyDescent="0.25">
      <c r="S488" s="16"/>
      <c r="AJ488" s="27"/>
    </row>
    <row r="489" spans="1:38" x14ac:dyDescent="0.25">
      <c r="S489" s="16"/>
    </row>
    <row r="490" spans="1:38" x14ac:dyDescent="0.25">
      <c r="S490" s="16"/>
    </row>
    <row r="491" spans="1:38" x14ac:dyDescent="0.25">
      <c r="S491" s="16"/>
    </row>
    <row r="492" spans="1:38" x14ac:dyDescent="0.25">
      <c r="S492" s="16"/>
    </row>
    <row r="493" spans="1:38" x14ac:dyDescent="0.25">
      <c r="S493" s="16"/>
    </row>
    <row r="494" spans="1:38" x14ac:dyDescent="0.25">
      <c r="S494" s="16"/>
    </row>
    <row r="495" spans="1:38" x14ac:dyDescent="0.25">
      <c r="S495" s="16"/>
    </row>
    <row r="496" spans="1:38" x14ac:dyDescent="0.25">
      <c r="S496" s="16"/>
    </row>
    <row r="497" spans="19:19" x14ac:dyDescent="0.25">
      <c r="S497" s="16"/>
    </row>
    <row r="498" spans="19:19" x14ac:dyDescent="0.25">
      <c r="S498" s="16"/>
    </row>
    <row r="499" spans="19:19" x14ac:dyDescent="0.25">
      <c r="S499" s="16"/>
    </row>
    <row r="500" spans="19:19" x14ac:dyDescent="0.25">
      <c r="S500" s="16"/>
    </row>
    <row r="501" spans="19:19" x14ac:dyDescent="0.25">
      <c r="S501" s="16"/>
    </row>
    <row r="502" spans="19:19" x14ac:dyDescent="0.25">
      <c r="S502" s="16"/>
    </row>
    <row r="503" spans="19:19" x14ac:dyDescent="0.25">
      <c r="S503" s="16"/>
    </row>
    <row r="504" spans="19:19" x14ac:dyDescent="0.25">
      <c r="S504" s="16"/>
    </row>
    <row r="505" spans="19:19" x14ac:dyDescent="0.25">
      <c r="S505" s="16"/>
    </row>
    <row r="506" spans="19:19" x14ac:dyDescent="0.25">
      <c r="S506" s="16"/>
    </row>
    <row r="507" spans="19:19" x14ac:dyDescent="0.25">
      <c r="S507" s="16"/>
    </row>
    <row r="508" spans="19:19" x14ac:dyDescent="0.25">
      <c r="S508" s="16"/>
    </row>
    <row r="509" spans="19:19" x14ac:dyDescent="0.25">
      <c r="S509" s="16"/>
    </row>
  </sheetData>
  <pageMargins left="0.7" right="0.7" top="1" bottom="0.75" header="0.3" footer="0.4"/>
  <pageSetup scale="48" orientation="landscape" r:id="rId1"/>
  <headerFooter>
    <oddFooter>&amp;R&amp;11Page &amp;P of &amp;N</oddFooter>
  </headerFooter>
  <colBreaks count="3" manualBreakCount="3">
    <brk id="16" max="450" man="1"/>
    <brk id="28" max="542" man="1"/>
    <brk id="35" min="3" max="523" man="1"/>
  </colBreaks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8"/>
  <sheetViews>
    <sheetView zoomScaleNormal="100" workbookViewId="0"/>
  </sheetViews>
  <sheetFormatPr defaultColWidth="9.140625" defaultRowHeight="12.75" x14ac:dyDescent="0.2"/>
  <cols>
    <col min="1" max="1" width="14.7109375" style="13" customWidth="1"/>
    <col min="2" max="2" width="15.28515625" style="13" bestFit="1" customWidth="1"/>
    <col min="3" max="3" width="14.85546875" style="13" bestFit="1" customWidth="1"/>
    <col min="4" max="4" width="14.7109375" style="13" bestFit="1" customWidth="1"/>
    <col min="5" max="5" width="20.28515625" style="13" bestFit="1" customWidth="1"/>
    <col min="6" max="6" width="9.140625" style="13" customWidth="1"/>
    <col min="7" max="16384" width="9.140625" style="13"/>
  </cols>
  <sheetData>
    <row r="1" spans="1:11" ht="15" x14ac:dyDescent="0.25">
      <c r="A1" s="44" t="s">
        <v>152</v>
      </c>
      <c r="F1" s="45" t="str">
        <f>Linkin!C26</f>
        <v>W/P - 7-3</v>
      </c>
    </row>
    <row r="2" spans="1:11" ht="15" x14ac:dyDescent="0.25">
      <c r="A2" s="44" t="s">
        <v>153</v>
      </c>
      <c r="F2" s="45" t="str">
        <f ca="1">RIGHT(CELL("filename",$A$1),LEN(CELL("filename",$A$1))-SEARCH("\Capital",CELL("filename",$A$1),1))</f>
        <v>Capital Structure\[KAWC 2026 Rate Case - Capital Structure.xlsx]STD 2025 WP</v>
      </c>
      <c r="I2" s="100">
        <v>23121000</v>
      </c>
      <c r="J2" s="115"/>
      <c r="K2" s="115"/>
    </row>
    <row r="3" spans="1:11" ht="15" x14ac:dyDescent="0.25">
      <c r="F3" s="45" t="s">
        <v>77</v>
      </c>
      <c r="I3" s="115"/>
    </row>
    <row r="4" spans="1:11" ht="15" x14ac:dyDescent="0.25">
      <c r="F4" s="45"/>
    </row>
    <row r="5" spans="1:11" ht="15" x14ac:dyDescent="0.25">
      <c r="A5" s="35" t="s">
        <v>154</v>
      </c>
    </row>
    <row r="6" spans="1:11" x14ac:dyDescent="0.2">
      <c r="A6" s="100" t="s">
        <v>303</v>
      </c>
    </row>
    <row r="9" spans="1:11" x14ac:dyDescent="0.2">
      <c r="A9" s="12" t="s">
        <v>222</v>
      </c>
      <c r="B9" s="12" t="s">
        <v>223</v>
      </c>
      <c r="C9" s="12" t="s">
        <v>224</v>
      </c>
      <c r="D9" s="12" t="s">
        <v>225</v>
      </c>
      <c r="E9" s="12" t="s">
        <v>226</v>
      </c>
    </row>
    <row r="10" spans="1:11" x14ac:dyDescent="0.2">
      <c r="A10" s="13" t="s">
        <v>227</v>
      </c>
      <c r="B10" s="77">
        <v>0</v>
      </c>
      <c r="C10" s="77">
        <v>0</v>
      </c>
      <c r="D10" s="50">
        <v>0</v>
      </c>
      <c r="E10" s="50">
        <v>15704767.890000001</v>
      </c>
    </row>
    <row r="11" spans="1:11" x14ac:dyDescent="0.2">
      <c r="A11" s="101">
        <v>45930</v>
      </c>
      <c r="B11" s="77">
        <v>36676022.399999999</v>
      </c>
      <c r="C11" s="77">
        <v>23027406.469999999</v>
      </c>
      <c r="D11" s="50">
        <f>C11-B11</f>
        <v>-13648615.93</v>
      </c>
      <c r="E11" s="50">
        <f>E10+D11</f>
        <v>2056151.9600000009</v>
      </c>
    </row>
    <row r="12" spans="1:11" x14ac:dyDescent="0.2">
      <c r="A12" s="101">
        <v>45961</v>
      </c>
      <c r="B12" s="77">
        <v>16245192.939999999</v>
      </c>
      <c r="C12" s="77">
        <v>20305405.940000001</v>
      </c>
      <c r="D12" s="50">
        <f t="shared" ref="D12:D15" si="0">C12-B12</f>
        <v>4060213.0000000019</v>
      </c>
      <c r="E12" s="50">
        <f>E11+D12</f>
        <v>6116364.9600000028</v>
      </c>
      <c r="I12" s="115"/>
    </row>
    <row r="13" spans="1:11" x14ac:dyDescent="0.2">
      <c r="A13" s="101">
        <v>45991</v>
      </c>
      <c r="B13" s="77">
        <v>12430331.5</v>
      </c>
      <c r="C13" s="77">
        <v>14597507.810000001</v>
      </c>
      <c r="D13" s="50">
        <f t="shared" si="0"/>
        <v>2167176.3100000005</v>
      </c>
      <c r="E13" s="77">
        <f>E12+D13</f>
        <v>8283541.2700000033</v>
      </c>
    </row>
    <row r="14" spans="1:11" x14ac:dyDescent="0.2">
      <c r="A14" s="101">
        <v>46022</v>
      </c>
      <c r="B14" s="77">
        <v>17348452.309999999</v>
      </c>
      <c r="C14" s="77">
        <v>23365832.07</v>
      </c>
      <c r="D14" s="50">
        <f t="shared" si="0"/>
        <v>6017379.7600000016</v>
      </c>
      <c r="E14" s="77">
        <f t="shared" ref="E14:E16" si="1">E13+D14</f>
        <v>14300921.030000005</v>
      </c>
    </row>
    <row r="15" spans="1:11" x14ac:dyDescent="0.2">
      <c r="A15" s="111">
        <v>46053</v>
      </c>
      <c r="B15" s="119">
        <v>11722699.43</v>
      </c>
      <c r="C15" s="119">
        <v>18152715.030000001</v>
      </c>
      <c r="D15" s="112">
        <f t="shared" si="0"/>
        <v>6430015.6000000015</v>
      </c>
      <c r="E15" s="119">
        <f t="shared" si="1"/>
        <v>20730936.630000006</v>
      </c>
    </row>
    <row r="16" spans="1:11" x14ac:dyDescent="0.2">
      <c r="A16" s="111">
        <v>46081</v>
      </c>
      <c r="B16" s="119">
        <v>12684401.060000001</v>
      </c>
      <c r="C16" s="119">
        <v>15236985.02</v>
      </c>
      <c r="D16" s="112">
        <f>C16-B16</f>
        <v>2552583.959999999</v>
      </c>
      <c r="E16" s="119">
        <f t="shared" si="1"/>
        <v>23283520.590000004</v>
      </c>
    </row>
    <row r="17" spans="2:6" x14ac:dyDescent="0.2">
      <c r="B17" s="50"/>
      <c r="C17" s="50"/>
      <c r="D17" s="50"/>
      <c r="E17" s="77"/>
    </row>
    <row r="18" spans="2:6" x14ac:dyDescent="0.2">
      <c r="B18" s="50"/>
      <c r="C18" s="50"/>
      <c r="D18" s="50"/>
      <c r="E18" s="77"/>
    </row>
    <row r="19" spans="2:6" x14ac:dyDescent="0.2">
      <c r="B19" s="50"/>
      <c r="C19" s="50"/>
      <c r="D19" s="50"/>
      <c r="E19" s="77"/>
    </row>
    <row r="20" spans="2:6" x14ac:dyDescent="0.2">
      <c r="B20" s="50"/>
      <c r="C20" s="50"/>
      <c r="D20" s="50"/>
      <c r="E20" s="77"/>
      <c r="F20" s="100"/>
    </row>
    <row r="38" spans="2:3" x14ac:dyDescent="0.2">
      <c r="B38" s="113"/>
      <c r="C38" s="113"/>
    </row>
  </sheetData>
  <pageMargins left="1" right="0.7" top="0.75" bottom="0.75" header="0.3" footer="0.3"/>
  <pageSetup scale="95" orientation="portrait" verticalDpi="1200" r:id="rId1"/>
  <customProperties>
    <customPr name="_pios_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2"/>
  <sheetViews>
    <sheetView zoomScaleNormal="100" workbookViewId="0"/>
  </sheetViews>
  <sheetFormatPr defaultRowHeight="12.75" x14ac:dyDescent="0.2"/>
  <cols>
    <col min="1" max="1" width="10.28515625" customWidth="1"/>
    <col min="2" max="7" width="12.28515625" customWidth="1"/>
  </cols>
  <sheetData>
    <row r="1" spans="1:8" ht="15" x14ac:dyDescent="0.25">
      <c r="A1" s="44" t="s">
        <v>152</v>
      </c>
      <c r="B1" s="16"/>
      <c r="C1" s="16"/>
      <c r="H1" s="45" t="str">
        <f>Linkin!C27</f>
        <v>W/P - 7-4</v>
      </c>
    </row>
    <row r="2" spans="1:8" ht="15" x14ac:dyDescent="0.25">
      <c r="A2" s="44" t="s">
        <v>153</v>
      </c>
      <c r="B2" s="16"/>
      <c r="C2" s="16"/>
      <c r="H2" s="45" t="str">
        <f ca="1">RIGHT(CELL("filename",$A$1),LEN(CELL("filename",$A$1))-SEARCH("\Capital",CELL("filename",$A$1),1))</f>
        <v>Capital Structure\[KAWC 2026 Rate Case - Capital Structure.xlsx]LTD Discount</v>
      </c>
    </row>
    <row r="3" spans="1:8" ht="15" x14ac:dyDescent="0.25">
      <c r="A3" s="16"/>
      <c r="B3" s="16"/>
      <c r="C3" s="16"/>
      <c r="H3" s="45" t="s">
        <v>77</v>
      </c>
    </row>
    <row r="6" spans="1:8" x14ac:dyDescent="0.2">
      <c r="A6" s="10" t="s">
        <v>228</v>
      </c>
    </row>
    <row r="8" spans="1:8" x14ac:dyDescent="0.2">
      <c r="B8" s="102">
        <v>45930</v>
      </c>
    </row>
    <row r="9" spans="1:8" x14ac:dyDescent="0.2">
      <c r="B9" s="103" t="s">
        <v>229</v>
      </c>
    </row>
    <row r="10" spans="1:8" x14ac:dyDescent="0.2">
      <c r="B10" s="104">
        <v>457839.79</v>
      </c>
    </row>
    <row r="11" spans="1:8" x14ac:dyDescent="0.2">
      <c r="A11" s="201"/>
      <c r="B11" s="202"/>
      <c r="C11" s="201"/>
      <c r="D11" s="201"/>
      <c r="E11" s="201"/>
      <c r="F11" s="201"/>
      <c r="G11" s="201"/>
    </row>
    <row r="12" spans="1:8" x14ac:dyDescent="0.2">
      <c r="A12" s="203" t="s">
        <v>230</v>
      </c>
      <c r="B12" s="201"/>
      <c r="C12" s="201"/>
      <c r="D12" s="201"/>
      <c r="E12" s="201"/>
      <c r="F12" s="201"/>
      <c r="G12" s="201"/>
    </row>
    <row r="13" spans="1:8" x14ac:dyDescent="0.2">
      <c r="A13" s="201"/>
      <c r="B13" s="204">
        <v>45930</v>
      </c>
      <c r="C13" s="204">
        <v>45961</v>
      </c>
      <c r="D13" s="204">
        <v>45991</v>
      </c>
      <c r="E13" s="204">
        <v>46022</v>
      </c>
      <c r="F13" s="204">
        <v>46053</v>
      </c>
      <c r="G13" s="204">
        <v>46081</v>
      </c>
    </row>
    <row r="14" spans="1:8" x14ac:dyDescent="0.2">
      <c r="A14" s="205" t="s">
        <v>231</v>
      </c>
      <c r="B14" s="206">
        <v>29313.739999999954</v>
      </c>
      <c r="C14" s="206">
        <f t="shared" ref="C14:G14" si="0">B14-C27</f>
        <v>29198.339999999953</v>
      </c>
      <c r="D14" s="206">
        <f t="shared" si="0"/>
        <v>29082.939999999951</v>
      </c>
      <c r="E14" s="206">
        <f t="shared" si="0"/>
        <v>28967.53999999995</v>
      </c>
      <c r="F14" s="206">
        <f t="shared" si="0"/>
        <v>28852.139999999948</v>
      </c>
      <c r="G14" s="206">
        <f t="shared" si="0"/>
        <v>28736.739999999947</v>
      </c>
    </row>
    <row r="15" spans="1:8" x14ac:dyDescent="0.2">
      <c r="A15" s="205" t="s">
        <v>232</v>
      </c>
      <c r="B15" s="206">
        <v>11209.06999999998</v>
      </c>
      <c r="C15" s="206">
        <f t="shared" ref="C15:G18" si="1">B15-C28</f>
        <v>11166.379999999979</v>
      </c>
      <c r="D15" s="206">
        <f t="shared" si="1"/>
        <v>11123.689999999979</v>
      </c>
      <c r="E15" s="206">
        <f t="shared" si="1"/>
        <v>11080.999999999978</v>
      </c>
      <c r="F15" s="206">
        <f t="shared" si="1"/>
        <v>11038.309999999978</v>
      </c>
      <c r="G15" s="206">
        <f t="shared" si="1"/>
        <v>10995.619999999977</v>
      </c>
    </row>
    <row r="16" spans="1:8" x14ac:dyDescent="0.2">
      <c r="A16" s="207" t="s">
        <v>232</v>
      </c>
      <c r="B16" s="206">
        <v>66842.029999999984</v>
      </c>
      <c r="C16" s="206">
        <f t="shared" si="1"/>
        <v>66606.669999999984</v>
      </c>
      <c r="D16" s="206">
        <f t="shared" si="1"/>
        <v>66371.309999999983</v>
      </c>
      <c r="E16" s="206">
        <f t="shared" si="1"/>
        <v>66135.949999999983</v>
      </c>
      <c r="F16" s="206">
        <f t="shared" si="1"/>
        <v>65900.589999999982</v>
      </c>
      <c r="G16" s="206">
        <f t="shared" si="1"/>
        <v>65665.229999999981</v>
      </c>
    </row>
    <row r="17" spans="1:7" x14ac:dyDescent="0.2">
      <c r="A17" s="207" t="s">
        <v>233</v>
      </c>
      <c r="B17" s="206">
        <v>31870.399999999911</v>
      </c>
      <c r="C17" s="206">
        <f t="shared" si="1"/>
        <v>31766.919999999911</v>
      </c>
      <c r="D17" s="206">
        <f t="shared" si="1"/>
        <v>31663.439999999911</v>
      </c>
      <c r="E17" s="206">
        <f t="shared" si="1"/>
        <v>31559.959999999912</v>
      </c>
      <c r="F17" s="206">
        <f t="shared" si="1"/>
        <v>31456.479999999912</v>
      </c>
      <c r="G17" s="206">
        <f t="shared" si="1"/>
        <v>31352.999999999913</v>
      </c>
    </row>
    <row r="18" spans="1:7" x14ac:dyDescent="0.2">
      <c r="A18" s="207" t="s">
        <v>234</v>
      </c>
      <c r="B18" s="206">
        <v>20981.899999999983</v>
      </c>
      <c r="C18" s="206">
        <f t="shared" si="1"/>
        <v>20719.629999999983</v>
      </c>
      <c r="D18" s="206">
        <f t="shared" si="1"/>
        <v>20457.359999999982</v>
      </c>
      <c r="E18" s="206">
        <f t="shared" si="1"/>
        <v>20195.089999999982</v>
      </c>
      <c r="F18" s="206">
        <f t="shared" si="1"/>
        <v>19932.819999999982</v>
      </c>
      <c r="G18" s="206">
        <f t="shared" si="1"/>
        <v>19670.549999999981</v>
      </c>
    </row>
    <row r="19" spans="1:7" x14ac:dyDescent="0.2">
      <c r="A19" s="207" t="s">
        <v>235</v>
      </c>
      <c r="B19" s="206">
        <v>37481.189999999959</v>
      </c>
      <c r="C19" s="206">
        <f t="shared" ref="C19:G19" si="2">B19-C32</f>
        <v>37110.209999999955</v>
      </c>
      <c r="D19" s="206">
        <f t="shared" si="2"/>
        <v>36739.229999999952</v>
      </c>
      <c r="E19" s="206">
        <f t="shared" si="2"/>
        <v>36368.249999999949</v>
      </c>
      <c r="F19" s="206">
        <f t="shared" si="2"/>
        <v>35997.269999999946</v>
      </c>
      <c r="G19" s="206">
        <f t="shared" si="2"/>
        <v>35626.289999999943</v>
      </c>
    </row>
    <row r="20" spans="1:7" x14ac:dyDescent="0.2">
      <c r="A20" s="207" t="s">
        <v>236</v>
      </c>
      <c r="B20" s="206">
        <v>120161.80999999992</v>
      </c>
      <c r="C20" s="206">
        <f t="shared" ref="C20:G20" si="3">B20-C33</f>
        <v>119809.45999999992</v>
      </c>
      <c r="D20" s="206">
        <f t="shared" si="3"/>
        <v>119457.10999999991</v>
      </c>
      <c r="E20" s="206">
        <f t="shared" si="3"/>
        <v>119104.75999999991</v>
      </c>
      <c r="F20" s="206">
        <f t="shared" si="3"/>
        <v>118752.4099999999</v>
      </c>
      <c r="G20" s="206">
        <f t="shared" si="3"/>
        <v>118400.0599999999</v>
      </c>
    </row>
    <row r="21" spans="1:7" x14ac:dyDescent="0.2">
      <c r="A21" s="207" t="s">
        <v>304</v>
      </c>
      <c r="B21" s="206">
        <v>36203.82</v>
      </c>
      <c r="C21" s="206">
        <f t="shared" ref="C21:C22" si="4">B21-C34</f>
        <v>35883.43</v>
      </c>
      <c r="D21" s="206">
        <f t="shared" ref="D21:D22" si="5">C21-D34</f>
        <v>35563.040000000001</v>
      </c>
      <c r="E21" s="206">
        <f t="shared" ref="E21:E22" si="6">D21-E34</f>
        <v>35242.65</v>
      </c>
      <c r="F21" s="206">
        <f t="shared" ref="F21:F22" si="7">E21-F34</f>
        <v>34922.26</v>
      </c>
      <c r="G21" s="206">
        <f t="shared" ref="G21:G22" si="8">F21-G34</f>
        <v>34601.870000000003</v>
      </c>
    </row>
    <row r="22" spans="1:7" x14ac:dyDescent="0.2">
      <c r="A22" s="207" t="s">
        <v>305</v>
      </c>
      <c r="B22" s="206">
        <v>103775.83</v>
      </c>
      <c r="C22" s="206">
        <f t="shared" si="4"/>
        <v>103486.76</v>
      </c>
      <c r="D22" s="206">
        <f t="shared" si="5"/>
        <v>103197.68999999999</v>
      </c>
      <c r="E22" s="206">
        <f t="shared" si="6"/>
        <v>102908.61999999998</v>
      </c>
      <c r="F22" s="206">
        <f t="shared" si="7"/>
        <v>102619.54999999997</v>
      </c>
      <c r="G22" s="206">
        <f t="shared" si="8"/>
        <v>102330.47999999997</v>
      </c>
    </row>
    <row r="23" spans="1:7" x14ac:dyDescent="0.2">
      <c r="A23" s="205"/>
      <c r="B23" s="206"/>
      <c r="C23" s="206"/>
      <c r="D23" s="206"/>
      <c r="E23" s="206"/>
      <c r="F23" s="206"/>
      <c r="G23" s="206"/>
    </row>
    <row r="24" spans="1:7" x14ac:dyDescent="0.2">
      <c r="A24" s="205" t="s">
        <v>151</v>
      </c>
      <c r="B24" s="206">
        <f>SUM(B14:B22)</f>
        <v>457839.78999999975</v>
      </c>
      <c r="C24" s="206">
        <f t="shared" ref="C24:G24" si="9">SUM(C14:C22)</f>
        <v>455747.7999999997</v>
      </c>
      <c r="D24" s="206">
        <f t="shared" si="9"/>
        <v>453655.80999999965</v>
      </c>
      <c r="E24" s="206">
        <f t="shared" si="9"/>
        <v>451563.81999999966</v>
      </c>
      <c r="F24" s="206">
        <f t="shared" si="9"/>
        <v>449471.82999999967</v>
      </c>
      <c r="G24" s="206">
        <f t="shared" si="9"/>
        <v>447379.83999999962</v>
      </c>
    </row>
    <row r="25" spans="1:7" x14ac:dyDescent="0.2">
      <c r="A25" s="201"/>
      <c r="B25" s="206"/>
      <c r="C25" s="206"/>
      <c r="D25" s="206"/>
      <c r="E25" s="206"/>
      <c r="F25" s="206"/>
      <c r="G25" s="206"/>
    </row>
    <row r="26" spans="1:7" x14ac:dyDescent="0.2">
      <c r="A26" s="203" t="s">
        <v>237</v>
      </c>
      <c r="B26" s="202"/>
      <c r="C26" s="202"/>
      <c r="D26" s="202"/>
      <c r="E26" s="202"/>
      <c r="F26" s="202"/>
      <c r="G26" s="202"/>
    </row>
    <row r="27" spans="1:7" x14ac:dyDescent="0.2">
      <c r="A27" s="205" t="s">
        <v>231</v>
      </c>
      <c r="B27" s="206">
        <v>115.4</v>
      </c>
      <c r="C27" s="206">
        <v>115.4</v>
      </c>
      <c r="D27" s="206">
        <v>115.4</v>
      </c>
      <c r="E27" s="206">
        <v>115.4</v>
      </c>
      <c r="F27" s="206">
        <v>115.4</v>
      </c>
      <c r="G27" s="206">
        <v>115.4</v>
      </c>
    </row>
    <row r="28" spans="1:7" x14ac:dyDescent="0.2">
      <c r="A28" s="205" t="s">
        <v>232</v>
      </c>
      <c r="B28" s="206">
        <v>42.69</v>
      </c>
      <c r="C28" s="206">
        <v>42.69</v>
      </c>
      <c r="D28" s="206">
        <v>42.69</v>
      </c>
      <c r="E28" s="206">
        <v>42.69</v>
      </c>
      <c r="F28" s="206">
        <v>42.69</v>
      </c>
      <c r="G28" s="206">
        <v>42.69</v>
      </c>
    </row>
    <row r="29" spans="1:7" x14ac:dyDescent="0.2">
      <c r="A29" s="205" t="s">
        <v>232</v>
      </c>
      <c r="B29" s="206">
        <v>235.36</v>
      </c>
      <c r="C29" s="206">
        <v>235.36</v>
      </c>
      <c r="D29" s="206">
        <v>235.36</v>
      </c>
      <c r="E29" s="206">
        <v>235.36</v>
      </c>
      <c r="F29" s="206">
        <v>235.36</v>
      </c>
      <c r="G29" s="206">
        <v>235.36</v>
      </c>
    </row>
    <row r="30" spans="1:7" x14ac:dyDescent="0.2">
      <c r="A30" s="205" t="s">
        <v>233</v>
      </c>
      <c r="B30" s="206">
        <v>103.48</v>
      </c>
      <c r="C30" s="206">
        <v>103.48</v>
      </c>
      <c r="D30" s="206">
        <v>103.48</v>
      </c>
      <c r="E30" s="206">
        <v>103.48</v>
      </c>
      <c r="F30" s="206">
        <v>103.48</v>
      </c>
      <c r="G30" s="206">
        <v>103.48</v>
      </c>
    </row>
    <row r="31" spans="1:7" x14ac:dyDescent="0.2">
      <c r="A31" s="205" t="s">
        <v>234</v>
      </c>
      <c r="B31" s="206">
        <v>262.27</v>
      </c>
      <c r="C31" s="206">
        <v>262.27</v>
      </c>
      <c r="D31" s="206">
        <v>262.27</v>
      </c>
      <c r="E31" s="206">
        <v>262.27</v>
      </c>
      <c r="F31" s="206">
        <v>262.27</v>
      </c>
      <c r="G31" s="206">
        <v>262.27</v>
      </c>
    </row>
    <row r="32" spans="1:7" x14ac:dyDescent="0.2">
      <c r="A32" s="205" t="s">
        <v>235</v>
      </c>
      <c r="B32" s="206">
        <v>370.98</v>
      </c>
      <c r="C32" s="206">
        <v>370.98</v>
      </c>
      <c r="D32" s="206">
        <v>370.98</v>
      </c>
      <c r="E32" s="206">
        <v>370.98</v>
      </c>
      <c r="F32" s="206">
        <v>370.98</v>
      </c>
      <c r="G32" s="206">
        <v>370.98</v>
      </c>
    </row>
    <row r="33" spans="1:7" x14ac:dyDescent="0.2">
      <c r="A33" s="205" t="s">
        <v>236</v>
      </c>
      <c r="B33" s="206">
        <v>352.35</v>
      </c>
      <c r="C33" s="206">
        <v>352.35</v>
      </c>
      <c r="D33" s="206">
        <v>352.35</v>
      </c>
      <c r="E33" s="206">
        <v>352.35</v>
      </c>
      <c r="F33" s="206">
        <v>352.35</v>
      </c>
      <c r="G33" s="206">
        <v>352.35</v>
      </c>
    </row>
    <row r="34" spans="1:7" x14ac:dyDescent="0.2">
      <c r="A34" s="205" t="s">
        <v>304</v>
      </c>
      <c r="B34" s="206">
        <v>320.39</v>
      </c>
      <c r="C34" s="206">
        <v>320.39</v>
      </c>
      <c r="D34" s="206">
        <v>320.39</v>
      </c>
      <c r="E34" s="206">
        <v>320.39</v>
      </c>
      <c r="F34" s="206">
        <v>320.39</v>
      </c>
      <c r="G34" s="206">
        <v>320.39</v>
      </c>
    </row>
    <row r="35" spans="1:7" x14ac:dyDescent="0.2">
      <c r="A35" s="205" t="s">
        <v>305</v>
      </c>
      <c r="B35" s="206">
        <v>154.16999999999999</v>
      </c>
      <c r="C35" s="206">
        <v>289.07</v>
      </c>
      <c r="D35" s="206">
        <v>289.07</v>
      </c>
      <c r="E35" s="206">
        <v>289.07</v>
      </c>
      <c r="F35" s="206">
        <v>289.07</v>
      </c>
      <c r="G35" s="206">
        <v>289.07</v>
      </c>
    </row>
    <row r="36" spans="1:7" x14ac:dyDescent="0.2">
      <c r="A36" s="201"/>
      <c r="B36" s="206"/>
      <c r="C36" s="206"/>
      <c r="D36" s="206"/>
      <c r="E36" s="206"/>
      <c r="F36" s="206"/>
      <c r="G36" s="206"/>
    </row>
    <row r="37" spans="1:7" x14ac:dyDescent="0.2">
      <c r="A37" s="202" t="s">
        <v>151</v>
      </c>
      <c r="B37" s="206">
        <f>SUM(B27:B35)</f>
        <v>1957.0900000000001</v>
      </c>
      <c r="C37" s="206">
        <f t="shared" ref="C37:G37" si="10">SUM(C27:C35)</f>
        <v>2091.9900000000002</v>
      </c>
      <c r="D37" s="206">
        <f t="shared" si="10"/>
        <v>2091.9900000000002</v>
      </c>
      <c r="E37" s="206">
        <f t="shared" si="10"/>
        <v>2091.9900000000002</v>
      </c>
      <c r="F37" s="206">
        <f t="shared" si="10"/>
        <v>2091.9900000000002</v>
      </c>
      <c r="G37" s="206">
        <f t="shared" si="10"/>
        <v>2091.9900000000002</v>
      </c>
    </row>
    <row r="38" spans="1:7" x14ac:dyDescent="0.2">
      <c r="A38" s="201"/>
      <c r="B38" s="206"/>
      <c r="C38" s="206"/>
      <c r="D38" s="206"/>
      <c r="E38" s="206"/>
      <c r="F38" s="206"/>
      <c r="G38" s="206"/>
    </row>
    <row r="39" spans="1:7" x14ac:dyDescent="0.2">
      <c r="A39" s="201"/>
      <c r="B39" s="202"/>
      <c r="C39" s="202"/>
      <c r="D39" s="202"/>
      <c r="E39" s="202"/>
      <c r="F39" s="202"/>
      <c r="G39" s="202"/>
    </row>
    <row r="40" spans="1:7" x14ac:dyDescent="0.2">
      <c r="A40" s="201"/>
      <c r="B40" s="204"/>
      <c r="C40" s="204"/>
      <c r="D40" s="204"/>
      <c r="E40" s="204"/>
      <c r="F40" s="204"/>
      <c r="G40" s="204"/>
    </row>
    <row r="41" spans="1:7" x14ac:dyDescent="0.2">
      <c r="A41" s="201"/>
      <c r="B41" s="208"/>
      <c r="C41" s="208"/>
      <c r="D41" s="208"/>
      <c r="E41" s="208"/>
      <c r="F41" s="208"/>
      <c r="G41" s="208"/>
    </row>
    <row r="42" spans="1:7" x14ac:dyDescent="0.2">
      <c r="B42" s="93"/>
      <c r="C42" s="93"/>
      <c r="D42" s="93"/>
      <c r="E42" s="93"/>
      <c r="F42" s="93"/>
      <c r="G42" s="93"/>
    </row>
  </sheetData>
  <pageMargins left="0.7" right="0.7" top="0.75" bottom="0.75" header="0.3" footer="0.3"/>
  <pageSetup scale="86" orientation="portrait" horizontalDpi="1200" verticalDpi="1200" r:id="rId1"/>
  <customProperties>
    <customPr name="_pios_i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1"/>
  <sheetViews>
    <sheetView zoomScaleNormal="100" workbookViewId="0">
      <pane ySplit="10" topLeftCell="A11" activePane="bottomLeft" state="frozen"/>
      <selection pane="bottomLeft" activeCell="A11" sqref="A11"/>
    </sheetView>
  </sheetViews>
  <sheetFormatPr defaultColWidth="9.140625" defaultRowHeight="15" x14ac:dyDescent="0.25"/>
  <cols>
    <col min="1" max="1" width="19.42578125" style="16" bestFit="1" customWidth="1"/>
    <col min="2" max="2" width="10.28515625" style="16" bestFit="1" customWidth="1"/>
    <col min="3" max="3" width="8.28515625" style="16" bestFit="1" customWidth="1"/>
    <col min="4" max="4" width="10.28515625" style="16" bestFit="1" customWidth="1"/>
    <col min="5" max="5" width="20.28515625" style="16" bestFit="1" customWidth="1"/>
    <col min="6" max="6" width="9.140625" style="16"/>
    <col min="7" max="7" width="18.28515625" style="16" customWidth="1"/>
    <col min="8" max="10" width="9.140625" style="16"/>
    <col min="11" max="11" width="22.5703125" style="16" customWidth="1"/>
    <col min="12" max="12" width="9.140625" style="16"/>
    <col min="13" max="13" width="18.85546875" style="16" customWidth="1"/>
    <col min="14" max="14" width="11.28515625" style="16" bestFit="1" customWidth="1"/>
    <col min="15" max="15" width="9.5703125" style="16" bestFit="1" customWidth="1"/>
    <col min="16" max="16" width="11.28515625" style="16" bestFit="1" customWidth="1"/>
    <col min="17" max="17" width="21.28515625" style="16" customWidth="1"/>
    <col min="18" max="18" width="10.5703125" style="16" bestFit="1" customWidth="1"/>
    <col min="19" max="16384" width="9.140625" style="16"/>
  </cols>
  <sheetData>
    <row r="1" spans="1:18" x14ac:dyDescent="0.25">
      <c r="A1" s="44" t="s">
        <v>152</v>
      </c>
      <c r="F1" s="45" t="str">
        <f>Linkin!C30</f>
        <v>W/P - 7-7</v>
      </c>
    </row>
    <row r="2" spans="1:18" x14ac:dyDescent="0.25">
      <c r="A2" s="44" t="s">
        <v>153</v>
      </c>
      <c r="F2" s="45" t="str">
        <f ca="1">RIGHT(CELL("filename",$A$1),LEN(CELL("filename",$A$1))-SEARCH("\Capital",CELL("filename",$A$1),1))</f>
        <v>Capital Structure\[KAWC 2026 Rate Case - Capital Structure.xlsx]Unamort ITCs WP</v>
      </c>
    </row>
    <row r="3" spans="1:18" x14ac:dyDescent="0.25">
      <c r="F3" s="45" t="s">
        <v>77</v>
      </c>
      <c r="G3" s="45"/>
    </row>
    <row r="4" spans="1:18" x14ac:dyDescent="0.25">
      <c r="G4" s="45"/>
    </row>
    <row r="5" spans="1:18" x14ac:dyDescent="0.25">
      <c r="A5" s="35" t="s">
        <v>154</v>
      </c>
    </row>
    <row r="6" spans="1:18" x14ac:dyDescent="0.25">
      <c r="A6" s="68" t="s">
        <v>238</v>
      </c>
    </row>
    <row r="7" spans="1:18" x14ac:dyDescent="0.25">
      <c r="A7" s="68"/>
      <c r="E7" s="132" t="s">
        <v>308</v>
      </c>
      <c r="K7" s="132" t="s">
        <v>308</v>
      </c>
      <c r="Q7" s="132" t="s">
        <v>308</v>
      </c>
      <c r="R7" s="132" t="s">
        <v>307</v>
      </c>
    </row>
    <row r="8" spans="1:18" x14ac:dyDescent="0.25">
      <c r="A8" s="16" t="s">
        <v>239</v>
      </c>
      <c r="E8" s="133">
        <v>1.75</v>
      </c>
      <c r="G8" s="16" t="s">
        <v>240</v>
      </c>
      <c r="K8" s="133">
        <v>-0.85</v>
      </c>
      <c r="M8" s="16" t="s">
        <v>241</v>
      </c>
      <c r="Q8" s="133">
        <v>-1.49</v>
      </c>
      <c r="R8" s="133">
        <f>Q8+K8+E8</f>
        <v>-0.58999999999999986</v>
      </c>
    </row>
    <row r="9" spans="1:18" x14ac:dyDescent="0.25">
      <c r="A9" s="16" t="s">
        <v>242</v>
      </c>
      <c r="C9" s="28"/>
      <c r="G9" s="16" t="s">
        <v>243</v>
      </c>
      <c r="I9" s="28"/>
      <c r="M9" s="16" t="s">
        <v>244</v>
      </c>
      <c r="O9" s="28"/>
    </row>
    <row r="10" spans="1:18" x14ac:dyDescent="0.25">
      <c r="A10" s="69" t="s">
        <v>222</v>
      </c>
      <c r="B10" s="69" t="s">
        <v>223</v>
      </c>
      <c r="C10" s="69" t="s">
        <v>224</v>
      </c>
      <c r="D10" s="69" t="s">
        <v>225</v>
      </c>
      <c r="E10" s="69" t="s">
        <v>226</v>
      </c>
      <c r="G10" s="69" t="s">
        <v>222</v>
      </c>
      <c r="H10" s="69" t="s">
        <v>223</v>
      </c>
      <c r="I10" s="69" t="s">
        <v>224</v>
      </c>
      <c r="J10" s="69" t="s">
        <v>225</v>
      </c>
      <c r="K10" s="69" t="s">
        <v>226</v>
      </c>
      <c r="M10" s="69" t="s">
        <v>222</v>
      </c>
      <c r="N10" s="69" t="s">
        <v>223</v>
      </c>
      <c r="O10" s="69" t="s">
        <v>224</v>
      </c>
      <c r="P10" s="69" t="s">
        <v>225</v>
      </c>
      <c r="Q10" s="69" t="s">
        <v>226</v>
      </c>
    </row>
    <row r="11" spans="1:18" x14ac:dyDescent="0.25">
      <c r="A11" s="68" t="s">
        <v>227</v>
      </c>
      <c r="B11" s="70">
        <v>0</v>
      </c>
      <c r="C11" s="70">
        <v>0</v>
      </c>
      <c r="D11" s="70">
        <v>0</v>
      </c>
      <c r="E11" s="70">
        <v>-1.75</v>
      </c>
      <c r="G11" s="68" t="s">
        <v>227</v>
      </c>
      <c r="H11" s="70">
        <v>0</v>
      </c>
      <c r="I11" s="70">
        <v>0</v>
      </c>
      <c r="J11" s="70">
        <v>0</v>
      </c>
      <c r="K11" s="70">
        <v>0.85</v>
      </c>
      <c r="M11" s="68" t="s">
        <v>227</v>
      </c>
      <c r="N11" s="70">
        <v>0</v>
      </c>
      <c r="O11" s="70">
        <v>0</v>
      </c>
      <c r="P11" s="70">
        <v>0</v>
      </c>
      <c r="Q11" s="70">
        <v>1.49000000000217</v>
      </c>
      <c r="R11" s="65"/>
    </row>
    <row r="12" spans="1:18" x14ac:dyDescent="0.25">
      <c r="A12" s="86">
        <v>45901</v>
      </c>
      <c r="B12" s="70">
        <v>0</v>
      </c>
      <c r="C12" s="70">
        <v>0</v>
      </c>
      <c r="D12" s="88">
        <v>0</v>
      </c>
      <c r="E12" s="70">
        <v>-1.75</v>
      </c>
      <c r="G12" s="87">
        <f>A12</f>
        <v>45901</v>
      </c>
      <c r="H12" s="70">
        <v>0</v>
      </c>
      <c r="I12" s="70">
        <v>0</v>
      </c>
      <c r="J12" s="88">
        <v>0</v>
      </c>
      <c r="K12" s="70">
        <v>0.85</v>
      </c>
      <c r="M12" s="87">
        <f>A12</f>
        <v>45901</v>
      </c>
      <c r="N12" s="70">
        <v>0</v>
      </c>
      <c r="O12" s="70">
        <v>0</v>
      </c>
      <c r="P12" s="88">
        <v>0</v>
      </c>
      <c r="Q12" s="70">
        <f>Q11+P12</f>
        <v>1.49000000000217</v>
      </c>
    </row>
    <row r="13" spans="1:18" x14ac:dyDescent="0.25">
      <c r="A13" s="86">
        <v>45931</v>
      </c>
      <c r="B13" s="70">
        <v>0</v>
      </c>
      <c r="C13" s="70">
        <v>0</v>
      </c>
      <c r="D13" s="88">
        <v>0</v>
      </c>
      <c r="E13" s="70">
        <v>-1.75</v>
      </c>
      <c r="G13" s="87">
        <f t="shared" ref="G13:G39" si="0">A13</f>
        <v>45931</v>
      </c>
      <c r="H13" s="70">
        <v>0</v>
      </c>
      <c r="I13" s="70">
        <v>0</v>
      </c>
      <c r="J13" s="88">
        <v>0</v>
      </c>
      <c r="K13" s="70">
        <v>0.85</v>
      </c>
      <c r="M13" s="87">
        <f t="shared" ref="M13:M39" si="1">A13</f>
        <v>45931</v>
      </c>
      <c r="N13" s="70">
        <v>0</v>
      </c>
      <c r="O13" s="70">
        <v>0</v>
      </c>
      <c r="P13" s="88">
        <v>0</v>
      </c>
      <c r="Q13" s="70">
        <f t="shared" ref="Q13:Q38" si="2">Q12+P13</f>
        <v>1.49000000000217</v>
      </c>
    </row>
    <row r="14" spans="1:18" x14ac:dyDescent="0.25">
      <c r="A14" s="86">
        <v>45962</v>
      </c>
      <c r="B14" s="70">
        <v>0</v>
      </c>
      <c r="C14" s="70">
        <v>0</v>
      </c>
      <c r="D14" s="88">
        <v>0</v>
      </c>
      <c r="E14" s="70">
        <v>-1.75</v>
      </c>
      <c r="G14" s="87">
        <f t="shared" si="0"/>
        <v>45962</v>
      </c>
      <c r="H14" s="70">
        <v>0</v>
      </c>
      <c r="I14" s="70">
        <v>0</v>
      </c>
      <c r="J14" s="88">
        <v>0</v>
      </c>
      <c r="K14" s="70">
        <v>0.85</v>
      </c>
      <c r="M14" s="87">
        <f t="shared" si="1"/>
        <v>45962</v>
      </c>
      <c r="N14" s="70">
        <v>0</v>
      </c>
      <c r="O14" s="70">
        <v>0</v>
      </c>
      <c r="P14" s="88">
        <v>0</v>
      </c>
      <c r="Q14" s="70">
        <f t="shared" si="2"/>
        <v>1.49000000000217</v>
      </c>
    </row>
    <row r="15" spans="1:18" x14ac:dyDescent="0.25">
      <c r="A15" s="86">
        <v>45992</v>
      </c>
      <c r="B15" s="70">
        <v>0</v>
      </c>
      <c r="C15" s="70">
        <v>0</v>
      </c>
      <c r="D15" s="88">
        <v>0</v>
      </c>
      <c r="E15" s="70">
        <v>-1.75</v>
      </c>
      <c r="G15" s="87">
        <f t="shared" si="0"/>
        <v>45992</v>
      </c>
      <c r="H15" s="70">
        <v>0</v>
      </c>
      <c r="I15" s="70">
        <v>0</v>
      </c>
      <c r="J15" s="88">
        <v>0</v>
      </c>
      <c r="K15" s="70">
        <v>0.85</v>
      </c>
      <c r="M15" s="87">
        <f t="shared" si="1"/>
        <v>45992</v>
      </c>
      <c r="N15" s="70">
        <v>0</v>
      </c>
      <c r="O15" s="70">
        <v>0</v>
      </c>
      <c r="P15" s="88">
        <v>0</v>
      </c>
      <c r="Q15" s="70">
        <f t="shared" si="2"/>
        <v>1.49000000000217</v>
      </c>
    </row>
    <row r="16" spans="1:18" x14ac:dyDescent="0.25">
      <c r="A16" s="86">
        <v>46023</v>
      </c>
      <c r="B16" s="70">
        <v>0</v>
      </c>
      <c r="C16" s="70">
        <v>0</v>
      </c>
      <c r="D16" s="88">
        <v>0</v>
      </c>
      <c r="E16" s="70">
        <v>-1.75</v>
      </c>
      <c r="G16" s="87">
        <f t="shared" si="0"/>
        <v>46023</v>
      </c>
      <c r="H16" s="70">
        <v>0</v>
      </c>
      <c r="I16" s="70">
        <v>0</v>
      </c>
      <c r="J16" s="88">
        <v>0</v>
      </c>
      <c r="K16" s="70">
        <v>0.85</v>
      </c>
      <c r="M16" s="87">
        <f t="shared" si="1"/>
        <v>46023</v>
      </c>
      <c r="N16" s="70">
        <v>0</v>
      </c>
      <c r="O16" s="70">
        <v>0</v>
      </c>
      <c r="P16" s="88">
        <v>0</v>
      </c>
      <c r="Q16" s="70">
        <f t="shared" si="2"/>
        <v>1.49000000000217</v>
      </c>
    </row>
    <row r="17" spans="1:17" x14ac:dyDescent="0.25">
      <c r="A17" s="86">
        <v>46054</v>
      </c>
      <c r="B17" s="70">
        <v>0</v>
      </c>
      <c r="C17" s="70">
        <v>0</v>
      </c>
      <c r="D17" s="88">
        <v>0</v>
      </c>
      <c r="E17" s="70">
        <v>-1.75</v>
      </c>
      <c r="G17" s="87">
        <f t="shared" si="0"/>
        <v>46054</v>
      </c>
      <c r="H17" s="70">
        <v>0</v>
      </c>
      <c r="I17" s="70">
        <v>0</v>
      </c>
      <c r="J17" s="88">
        <v>0</v>
      </c>
      <c r="K17" s="70">
        <v>0.85</v>
      </c>
      <c r="M17" s="87">
        <f t="shared" si="1"/>
        <v>46054</v>
      </c>
      <c r="N17" s="70">
        <v>0</v>
      </c>
      <c r="O17" s="70">
        <v>0</v>
      </c>
      <c r="P17" s="88">
        <v>0</v>
      </c>
      <c r="Q17" s="70">
        <f t="shared" si="2"/>
        <v>1.49000000000217</v>
      </c>
    </row>
    <row r="18" spans="1:17" x14ac:dyDescent="0.25">
      <c r="A18" s="86">
        <v>46082</v>
      </c>
      <c r="B18" s="70">
        <v>0</v>
      </c>
      <c r="C18" s="70">
        <v>0</v>
      </c>
      <c r="D18" s="88">
        <v>0</v>
      </c>
      <c r="E18" s="70">
        <v>-1.75</v>
      </c>
      <c r="G18" s="87">
        <f t="shared" si="0"/>
        <v>46082</v>
      </c>
      <c r="H18" s="70">
        <v>0</v>
      </c>
      <c r="I18" s="70">
        <v>0</v>
      </c>
      <c r="J18" s="88">
        <v>0</v>
      </c>
      <c r="K18" s="70">
        <v>0.85</v>
      </c>
      <c r="M18" s="87">
        <f t="shared" si="1"/>
        <v>46082</v>
      </c>
      <c r="N18" s="70">
        <v>0</v>
      </c>
      <c r="O18" s="70">
        <v>0</v>
      </c>
      <c r="P18" s="88">
        <v>0</v>
      </c>
      <c r="Q18" s="70">
        <f t="shared" si="2"/>
        <v>1.49000000000217</v>
      </c>
    </row>
    <row r="19" spans="1:17" x14ac:dyDescent="0.25">
      <c r="A19" s="86">
        <v>46113</v>
      </c>
      <c r="B19" s="70">
        <v>0</v>
      </c>
      <c r="C19" s="70">
        <v>0</v>
      </c>
      <c r="D19" s="88">
        <v>0</v>
      </c>
      <c r="E19" s="70">
        <v>-1.75</v>
      </c>
      <c r="G19" s="87">
        <f t="shared" si="0"/>
        <v>46113</v>
      </c>
      <c r="H19" s="70">
        <v>0</v>
      </c>
      <c r="I19" s="70">
        <v>0</v>
      </c>
      <c r="J19" s="88">
        <v>0</v>
      </c>
      <c r="K19" s="70">
        <v>0.85</v>
      </c>
      <c r="M19" s="87">
        <f t="shared" si="1"/>
        <v>46113</v>
      </c>
      <c r="N19" s="70">
        <v>0</v>
      </c>
      <c r="O19" s="70">
        <v>0</v>
      </c>
      <c r="P19" s="88">
        <v>0</v>
      </c>
      <c r="Q19" s="70">
        <f t="shared" si="2"/>
        <v>1.49000000000217</v>
      </c>
    </row>
    <row r="20" spans="1:17" x14ac:dyDescent="0.25">
      <c r="A20" s="86">
        <v>46143</v>
      </c>
      <c r="B20" s="70">
        <v>0</v>
      </c>
      <c r="C20" s="70">
        <v>0</v>
      </c>
      <c r="D20" s="88">
        <v>0</v>
      </c>
      <c r="E20" s="70">
        <v>-1.75</v>
      </c>
      <c r="G20" s="87">
        <f t="shared" si="0"/>
        <v>46143</v>
      </c>
      <c r="H20" s="70">
        <v>0</v>
      </c>
      <c r="I20" s="70">
        <v>0</v>
      </c>
      <c r="J20" s="88">
        <v>0</v>
      </c>
      <c r="K20" s="70">
        <v>0.85</v>
      </c>
      <c r="M20" s="87">
        <f t="shared" si="1"/>
        <v>46143</v>
      </c>
      <c r="N20" s="70">
        <v>0</v>
      </c>
      <c r="O20" s="70">
        <v>0</v>
      </c>
      <c r="P20" s="88">
        <v>0</v>
      </c>
      <c r="Q20" s="70">
        <f t="shared" si="2"/>
        <v>1.49000000000217</v>
      </c>
    </row>
    <row r="21" spans="1:17" x14ac:dyDescent="0.25">
      <c r="A21" s="86">
        <v>46174</v>
      </c>
      <c r="B21" s="70">
        <v>0</v>
      </c>
      <c r="C21" s="70">
        <v>0</v>
      </c>
      <c r="D21" s="88">
        <v>0</v>
      </c>
      <c r="E21" s="70">
        <v>-1.75</v>
      </c>
      <c r="G21" s="87">
        <f t="shared" si="0"/>
        <v>46174</v>
      </c>
      <c r="H21" s="70">
        <v>0</v>
      </c>
      <c r="I21" s="70">
        <v>0</v>
      </c>
      <c r="J21" s="88">
        <v>0</v>
      </c>
      <c r="K21" s="70">
        <v>0.85</v>
      </c>
      <c r="M21" s="87">
        <f t="shared" si="1"/>
        <v>46174</v>
      </c>
      <c r="N21" s="70">
        <v>0</v>
      </c>
      <c r="O21" s="70">
        <v>0</v>
      </c>
      <c r="P21" s="88">
        <v>0</v>
      </c>
      <c r="Q21" s="70">
        <f t="shared" si="2"/>
        <v>1.49000000000217</v>
      </c>
    </row>
    <row r="22" spans="1:17" x14ac:dyDescent="0.25">
      <c r="A22" s="86">
        <v>46204</v>
      </c>
      <c r="B22" s="70">
        <v>0</v>
      </c>
      <c r="C22" s="70">
        <v>0</v>
      </c>
      <c r="D22" s="88">
        <v>0</v>
      </c>
      <c r="E22" s="70">
        <v>-1.75</v>
      </c>
      <c r="G22" s="87">
        <f t="shared" si="0"/>
        <v>46204</v>
      </c>
      <c r="H22" s="70">
        <v>0</v>
      </c>
      <c r="I22" s="70">
        <v>0</v>
      </c>
      <c r="J22" s="88">
        <v>0</v>
      </c>
      <c r="K22" s="70">
        <v>0.85</v>
      </c>
      <c r="M22" s="87">
        <f t="shared" si="1"/>
        <v>46204</v>
      </c>
      <c r="N22" s="70">
        <v>0</v>
      </c>
      <c r="O22" s="70">
        <v>0</v>
      </c>
      <c r="P22" s="88">
        <v>0</v>
      </c>
      <c r="Q22" s="70">
        <f t="shared" si="2"/>
        <v>1.49000000000217</v>
      </c>
    </row>
    <row r="23" spans="1:17" x14ac:dyDescent="0.25">
      <c r="A23" s="86">
        <v>46235</v>
      </c>
      <c r="B23" s="88">
        <v>0</v>
      </c>
      <c r="C23" s="88">
        <v>0</v>
      </c>
      <c r="D23" s="88">
        <v>0</v>
      </c>
      <c r="E23" s="70">
        <v>-1.75</v>
      </c>
      <c r="G23" s="87">
        <f t="shared" si="0"/>
        <v>46235</v>
      </c>
      <c r="H23" s="88">
        <v>0</v>
      </c>
      <c r="I23" s="88">
        <v>0</v>
      </c>
      <c r="J23" s="88">
        <v>0</v>
      </c>
      <c r="K23" s="70">
        <v>0.85</v>
      </c>
      <c r="M23" s="87">
        <f t="shared" si="1"/>
        <v>46235</v>
      </c>
      <c r="N23" s="88">
        <v>0</v>
      </c>
      <c r="O23" s="88">
        <v>0</v>
      </c>
      <c r="P23" s="88">
        <v>0</v>
      </c>
      <c r="Q23" s="88">
        <f t="shared" si="2"/>
        <v>1.49000000000217</v>
      </c>
    </row>
    <row r="24" spans="1:17" x14ac:dyDescent="0.25">
      <c r="A24" s="86">
        <v>46266</v>
      </c>
      <c r="B24" s="70">
        <v>0</v>
      </c>
      <c r="C24" s="70">
        <v>0</v>
      </c>
      <c r="D24" s="88">
        <v>0</v>
      </c>
      <c r="E24" s="70">
        <v>-1.75</v>
      </c>
      <c r="G24" s="87">
        <f t="shared" si="0"/>
        <v>46266</v>
      </c>
      <c r="H24" s="70">
        <v>0</v>
      </c>
      <c r="I24" s="70">
        <v>0</v>
      </c>
      <c r="J24" s="88">
        <v>0</v>
      </c>
      <c r="K24" s="70">
        <v>0.85</v>
      </c>
      <c r="M24" s="87">
        <f t="shared" si="1"/>
        <v>46266</v>
      </c>
      <c r="N24" s="70">
        <v>0</v>
      </c>
      <c r="O24" s="70">
        <v>0</v>
      </c>
      <c r="P24" s="88">
        <v>0</v>
      </c>
      <c r="Q24" s="70">
        <f t="shared" si="2"/>
        <v>1.49000000000217</v>
      </c>
    </row>
    <row r="25" spans="1:17" x14ac:dyDescent="0.25">
      <c r="A25" s="86">
        <v>46296</v>
      </c>
      <c r="B25" s="70">
        <v>0</v>
      </c>
      <c r="C25" s="70">
        <v>0</v>
      </c>
      <c r="D25" s="88">
        <v>0</v>
      </c>
      <c r="E25" s="70">
        <v>-1.75</v>
      </c>
      <c r="G25" s="87">
        <f t="shared" si="0"/>
        <v>46296</v>
      </c>
      <c r="H25" s="70">
        <v>0</v>
      </c>
      <c r="I25" s="70">
        <v>0</v>
      </c>
      <c r="J25" s="88">
        <v>0</v>
      </c>
      <c r="K25" s="70">
        <v>0.85</v>
      </c>
      <c r="M25" s="87">
        <f t="shared" si="1"/>
        <v>46296</v>
      </c>
      <c r="N25" s="70">
        <v>0</v>
      </c>
      <c r="O25" s="70">
        <v>0</v>
      </c>
      <c r="P25" s="88">
        <v>0</v>
      </c>
      <c r="Q25" s="70">
        <f t="shared" si="2"/>
        <v>1.49000000000217</v>
      </c>
    </row>
    <row r="26" spans="1:17" x14ac:dyDescent="0.25">
      <c r="A26" s="86">
        <v>46327</v>
      </c>
      <c r="B26" s="70">
        <v>0</v>
      </c>
      <c r="C26" s="70">
        <v>0</v>
      </c>
      <c r="D26" s="88">
        <v>0</v>
      </c>
      <c r="E26" s="70">
        <v>-1.75</v>
      </c>
      <c r="G26" s="87">
        <f t="shared" si="0"/>
        <v>46327</v>
      </c>
      <c r="H26" s="70">
        <v>0</v>
      </c>
      <c r="I26" s="70">
        <v>0</v>
      </c>
      <c r="J26" s="88">
        <v>0</v>
      </c>
      <c r="K26" s="70">
        <v>0.85</v>
      </c>
      <c r="M26" s="87">
        <f t="shared" si="1"/>
        <v>46327</v>
      </c>
      <c r="N26" s="70">
        <v>0</v>
      </c>
      <c r="O26" s="70">
        <v>0</v>
      </c>
      <c r="P26" s="88">
        <v>0</v>
      </c>
      <c r="Q26" s="70">
        <f t="shared" si="2"/>
        <v>1.49000000000217</v>
      </c>
    </row>
    <row r="27" spans="1:17" x14ac:dyDescent="0.25">
      <c r="A27" s="86">
        <v>46357</v>
      </c>
      <c r="B27" s="70">
        <v>0</v>
      </c>
      <c r="C27" s="70">
        <v>0</v>
      </c>
      <c r="D27" s="88">
        <v>0</v>
      </c>
      <c r="E27" s="70">
        <v>-1.75</v>
      </c>
      <c r="G27" s="87">
        <f t="shared" si="0"/>
        <v>46357</v>
      </c>
      <c r="H27" s="70">
        <v>0</v>
      </c>
      <c r="I27" s="70">
        <v>0</v>
      </c>
      <c r="J27" s="88">
        <v>0</v>
      </c>
      <c r="K27" s="70">
        <v>0.85</v>
      </c>
      <c r="M27" s="87">
        <f t="shared" si="1"/>
        <v>46357</v>
      </c>
      <c r="N27" s="70">
        <v>0</v>
      </c>
      <c r="O27" s="70">
        <v>0</v>
      </c>
      <c r="P27" s="88">
        <v>0</v>
      </c>
      <c r="Q27" s="70">
        <f t="shared" si="2"/>
        <v>1.49000000000217</v>
      </c>
    </row>
    <row r="28" spans="1:17" x14ac:dyDescent="0.25">
      <c r="A28" s="86">
        <v>46388</v>
      </c>
      <c r="B28" s="70">
        <v>0</v>
      </c>
      <c r="C28" s="70">
        <v>0</v>
      </c>
      <c r="D28" s="88">
        <v>0</v>
      </c>
      <c r="E28" s="70">
        <v>-1.75</v>
      </c>
      <c r="G28" s="87">
        <f t="shared" si="0"/>
        <v>46388</v>
      </c>
      <c r="H28" s="70">
        <v>0</v>
      </c>
      <c r="I28" s="70">
        <v>0</v>
      </c>
      <c r="J28" s="88">
        <v>0</v>
      </c>
      <c r="K28" s="70">
        <v>0.85</v>
      </c>
      <c r="M28" s="87">
        <f t="shared" si="1"/>
        <v>46388</v>
      </c>
      <c r="N28" s="70">
        <v>0</v>
      </c>
      <c r="O28" s="70">
        <v>0</v>
      </c>
      <c r="P28" s="88">
        <v>0</v>
      </c>
      <c r="Q28" s="70">
        <f t="shared" si="2"/>
        <v>1.49000000000217</v>
      </c>
    </row>
    <row r="29" spans="1:17" x14ac:dyDescent="0.25">
      <c r="A29" s="86">
        <v>46419</v>
      </c>
      <c r="B29" s="70">
        <v>0</v>
      </c>
      <c r="C29" s="70">
        <v>0</v>
      </c>
      <c r="D29" s="88">
        <v>0</v>
      </c>
      <c r="E29" s="70">
        <v>-1.75</v>
      </c>
      <c r="G29" s="87">
        <f t="shared" si="0"/>
        <v>46419</v>
      </c>
      <c r="H29" s="70">
        <v>0</v>
      </c>
      <c r="I29" s="70">
        <v>0</v>
      </c>
      <c r="J29" s="88">
        <v>0</v>
      </c>
      <c r="K29" s="70">
        <v>0.85</v>
      </c>
      <c r="M29" s="87">
        <f t="shared" si="1"/>
        <v>46419</v>
      </c>
      <c r="N29" s="70">
        <v>0</v>
      </c>
      <c r="O29" s="70">
        <v>0</v>
      </c>
      <c r="P29" s="88">
        <v>0</v>
      </c>
      <c r="Q29" s="70">
        <f t="shared" si="2"/>
        <v>1.49000000000217</v>
      </c>
    </row>
    <row r="30" spans="1:17" x14ac:dyDescent="0.25">
      <c r="A30" s="86">
        <v>46447</v>
      </c>
      <c r="B30" s="70">
        <v>0</v>
      </c>
      <c r="C30" s="70">
        <v>0</v>
      </c>
      <c r="D30" s="88">
        <v>0</v>
      </c>
      <c r="E30" s="70">
        <v>-1.75</v>
      </c>
      <c r="G30" s="87">
        <f t="shared" si="0"/>
        <v>46447</v>
      </c>
      <c r="H30" s="70">
        <v>0</v>
      </c>
      <c r="I30" s="70">
        <v>0</v>
      </c>
      <c r="J30" s="88">
        <v>0</v>
      </c>
      <c r="K30" s="70">
        <v>0.85</v>
      </c>
      <c r="M30" s="87">
        <f t="shared" si="1"/>
        <v>46447</v>
      </c>
      <c r="N30" s="70">
        <v>0</v>
      </c>
      <c r="O30" s="70">
        <v>0</v>
      </c>
      <c r="P30" s="88">
        <v>0</v>
      </c>
      <c r="Q30" s="70">
        <f t="shared" si="2"/>
        <v>1.49000000000217</v>
      </c>
    </row>
    <row r="31" spans="1:17" x14ac:dyDescent="0.25">
      <c r="A31" s="86">
        <v>46478</v>
      </c>
      <c r="B31" s="70">
        <v>0</v>
      </c>
      <c r="C31" s="70">
        <v>0</v>
      </c>
      <c r="D31" s="88">
        <v>0</v>
      </c>
      <c r="E31" s="70">
        <v>-1.75</v>
      </c>
      <c r="G31" s="87">
        <f t="shared" si="0"/>
        <v>46478</v>
      </c>
      <c r="H31" s="70">
        <v>0</v>
      </c>
      <c r="I31" s="70">
        <v>0</v>
      </c>
      <c r="J31" s="88">
        <v>0</v>
      </c>
      <c r="K31" s="70">
        <v>0.85</v>
      </c>
      <c r="M31" s="87">
        <f t="shared" si="1"/>
        <v>46478</v>
      </c>
      <c r="N31" s="70">
        <v>0</v>
      </c>
      <c r="O31" s="70">
        <v>0</v>
      </c>
      <c r="P31" s="88">
        <v>0</v>
      </c>
      <c r="Q31" s="70">
        <f t="shared" si="2"/>
        <v>1.49000000000217</v>
      </c>
    </row>
    <row r="32" spans="1:17" x14ac:dyDescent="0.25">
      <c r="A32" s="86">
        <v>46508</v>
      </c>
      <c r="B32" s="70">
        <v>0</v>
      </c>
      <c r="C32" s="70">
        <v>0</v>
      </c>
      <c r="D32" s="88">
        <v>0</v>
      </c>
      <c r="E32" s="70">
        <v>-1.75</v>
      </c>
      <c r="G32" s="87">
        <f t="shared" si="0"/>
        <v>46508</v>
      </c>
      <c r="H32" s="70">
        <v>0</v>
      </c>
      <c r="I32" s="70">
        <v>0</v>
      </c>
      <c r="J32" s="88">
        <v>0</v>
      </c>
      <c r="K32" s="70">
        <v>0.85</v>
      </c>
      <c r="M32" s="87">
        <f t="shared" si="1"/>
        <v>46508</v>
      </c>
      <c r="N32" s="70">
        <v>0</v>
      </c>
      <c r="O32" s="70">
        <v>0</v>
      </c>
      <c r="P32" s="88">
        <v>0</v>
      </c>
      <c r="Q32" s="70">
        <f t="shared" si="2"/>
        <v>1.49000000000217</v>
      </c>
    </row>
    <row r="33" spans="1:18" x14ac:dyDescent="0.25">
      <c r="A33" s="86">
        <v>46539</v>
      </c>
      <c r="B33" s="70">
        <v>0</v>
      </c>
      <c r="C33" s="70">
        <v>0</v>
      </c>
      <c r="D33" s="88">
        <v>0</v>
      </c>
      <c r="E33" s="70">
        <v>-1.75</v>
      </c>
      <c r="G33" s="87">
        <f t="shared" si="0"/>
        <v>46539</v>
      </c>
      <c r="H33" s="70">
        <v>0</v>
      </c>
      <c r="I33" s="70">
        <v>0</v>
      </c>
      <c r="J33" s="88">
        <v>0</v>
      </c>
      <c r="K33" s="70">
        <v>0.85</v>
      </c>
      <c r="M33" s="87">
        <f t="shared" si="1"/>
        <v>46539</v>
      </c>
      <c r="N33" s="70">
        <v>0</v>
      </c>
      <c r="O33" s="70">
        <v>0</v>
      </c>
      <c r="P33" s="88">
        <v>0</v>
      </c>
      <c r="Q33" s="70">
        <f t="shared" si="2"/>
        <v>1.49000000000217</v>
      </c>
    </row>
    <row r="34" spans="1:18" x14ac:dyDescent="0.25">
      <c r="A34" s="86">
        <v>46569</v>
      </c>
      <c r="B34" s="70">
        <v>0</v>
      </c>
      <c r="C34" s="70">
        <v>0</v>
      </c>
      <c r="D34" s="88">
        <v>0</v>
      </c>
      <c r="E34" s="70">
        <v>-1.75</v>
      </c>
      <c r="G34" s="87">
        <f t="shared" si="0"/>
        <v>46569</v>
      </c>
      <c r="H34" s="70">
        <v>0</v>
      </c>
      <c r="I34" s="70">
        <v>0</v>
      </c>
      <c r="J34" s="88">
        <v>0</v>
      </c>
      <c r="K34" s="70">
        <v>0.85</v>
      </c>
      <c r="M34" s="87">
        <f t="shared" si="1"/>
        <v>46569</v>
      </c>
      <c r="N34" s="70">
        <v>0</v>
      </c>
      <c r="O34" s="70">
        <v>0</v>
      </c>
      <c r="P34" s="88">
        <v>0</v>
      </c>
      <c r="Q34" s="70">
        <f t="shared" si="2"/>
        <v>1.49000000000217</v>
      </c>
    </row>
    <row r="35" spans="1:18" x14ac:dyDescent="0.25">
      <c r="A35" s="86">
        <v>46600</v>
      </c>
      <c r="B35" s="70">
        <v>0</v>
      </c>
      <c r="C35" s="70">
        <v>0</v>
      </c>
      <c r="D35" s="88">
        <v>0</v>
      </c>
      <c r="E35" s="70">
        <v>-1.75</v>
      </c>
      <c r="G35" s="87">
        <f t="shared" si="0"/>
        <v>46600</v>
      </c>
      <c r="H35" s="70">
        <v>0</v>
      </c>
      <c r="I35" s="70">
        <v>0</v>
      </c>
      <c r="J35" s="88">
        <v>0</v>
      </c>
      <c r="K35" s="70">
        <v>0.85</v>
      </c>
      <c r="M35" s="87">
        <f t="shared" si="1"/>
        <v>46600</v>
      </c>
      <c r="N35" s="70">
        <v>0</v>
      </c>
      <c r="O35" s="70">
        <v>0</v>
      </c>
      <c r="P35" s="88">
        <v>0</v>
      </c>
      <c r="Q35" s="70">
        <f t="shared" si="2"/>
        <v>1.49000000000217</v>
      </c>
    </row>
    <row r="36" spans="1:18" x14ac:dyDescent="0.25">
      <c r="A36" s="86">
        <v>46631</v>
      </c>
      <c r="B36" s="70">
        <v>0</v>
      </c>
      <c r="C36" s="70">
        <v>0</v>
      </c>
      <c r="D36" s="88">
        <v>0</v>
      </c>
      <c r="E36" s="70">
        <v>-1.75</v>
      </c>
      <c r="G36" s="87">
        <f t="shared" si="0"/>
        <v>46631</v>
      </c>
      <c r="H36" s="70">
        <v>0</v>
      </c>
      <c r="I36" s="70">
        <v>0</v>
      </c>
      <c r="J36" s="88">
        <v>0</v>
      </c>
      <c r="K36" s="70">
        <v>0.85</v>
      </c>
      <c r="M36" s="87">
        <f t="shared" si="1"/>
        <v>46631</v>
      </c>
      <c r="N36" s="70">
        <v>0</v>
      </c>
      <c r="O36" s="70">
        <v>0</v>
      </c>
      <c r="P36" s="88">
        <v>0</v>
      </c>
      <c r="Q36" s="70">
        <f t="shared" si="2"/>
        <v>1.49000000000217</v>
      </c>
    </row>
    <row r="37" spans="1:18" x14ac:dyDescent="0.25">
      <c r="A37" s="86">
        <v>46661</v>
      </c>
      <c r="B37" s="70">
        <v>0</v>
      </c>
      <c r="C37" s="70">
        <v>0</v>
      </c>
      <c r="D37" s="88">
        <v>0</v>
      </c>
      <c r="E37" s="70">
        <v>-1.75</v>
      </c>
      <c r="G37" s="87">
        <f t="shared" si="0"/>
        <v>46661</v>
      </c>
      <c r="H37" s="70">
        <v>0</v>
      </c>
      <c r="I37" s="70">
        <v>0</v>
      </c>
      <c r="J37" s="88">
        <v>0</v>
      </c>
      <c r="K37" s="70">
        <v>0.85</v>
      </c>
      <c r="M37" s="87">
        <f t="shared" si="1"/>
        <v>46661</v>
      </c>
      <c r="N37" s="70">
        <v>0</v>
      </c>
      <c r="O37" s="70">
        <v>0</v>
      </c>
      <c r="P37" s="88">
        <v>0</v>
      </c>
      <c r="Q37" s="70">
        <f t="shared" si="2"/>
        <v>1.49000000000217</v>
      </c>
    </row>
    <row r="38" spans="1:18" x14ac:dyDescent="0.25">
      <c r="A38" s="86">
        <v>46692</v>
      </c>
      <c r="B38" s="70">
        <v>0</v>
      </c>
      <c r="C38" s="70">
        <v>0</v>
      </c>
      <c r="D38" s="88">
        <v>0</v>
      </c>
      <c r="E38" s="70">
        <v>-1.75</v>
      </c>
      <c r="G38" s="87">
        <f t="shared" si="0"/>
        <v>46692</v>
      </c>
      <c r="H38" s="70">
        <v>0</v>
      </c>
      <c r="I38" s="70">
        <v>0</v>
      </c>
      <c r="J38" s="88">
        <v>0</v>
      </c>
      <c r="K38" s="70">
        <v>0.85</v>
      </c>
      <c r="M38" s="87">
        <f t="shared" si="1"/>
        <v>46692</v>
      </c>
      <c r="N38" s="70">
        <v>0</v>
      </c>
      <c r="O38" s="70">
        <v>0</v>
      </c>
      <c r="P38" s="88">
        <v>0</v>
      </c>
      <c r="Q38" s="70">
        <f t="shared" si="2"/>
        <v>1.49000000000217</v>
      </c>
    </row>
    <row r="39" spans="1:18" x14ac:dyDescent="0.25">
      <c r="A39" s="86">
        <v>46722</v>
      </c>
      <c r="B39" s="70">
        <v>0</v>
      </c>
      <c r="C39" s="70">
        <v>0</v>
      </c>
      <c r="D39" s="88">
        <v>0</v>
      </c>
      <c r="E39" s="70">
        <v>-1.75</v>
      </c>
      <c r="G39" s="87">
        <f t="shared" si="0"/>
        <v>46722</v>
      </c>
      <c r="H39" s="70">
        <v>0</v>
      </c>
      <c r="I39" s="70">
        <v>0</v>
      </c>
      <c r="J39" s="88">
        <v>0</v>
      </c>
      <c r="K39" s="70">
        <v>0.85</v>
      </c>
      <c r="M39" s="87">
        <f t="shared" si="1"/>
        <v>46722</v>
      </c>
      <c r="N39" s="70">
        <v>0</v>
      </c>
      <c r="O39" s="70">
        <v>0</v>
      </c>
      <c r="P39" s="88">
        <v>0</v>
      </c>
      <c r="Q39" s="70">
        <f t="shared" ref="Q39" si="3">Q38+P39</f>
        <v>1.49000000000217</v>
      </c>
      <c r="R39" s="65">
        <f>Q39+K39</f>
        <v>2.3400000000021701</v>
      </c>
    </row>
    <row r="41" spans="1:18" x14ac:dyDescent="0.25">
      <c r="C41" s="28"/>
    </row>
  </sheetData>
  <pageMargins left="1" right="0.7" top="0.75" bottom="0.75" header="0.3" footer="0.3"/>
  <pageSetup scale="37" orientation="portrait" verticalDpi="1200" r:id="rId1"/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X26"/>
  <sheetViews>
    <sheetView zoomScaleNormal="100" workbookViewId="0">
      <selection activeCell="A26" sqref="A26"/>
    </sheetView>
  </sheetViews>
  <sheetFormatPr defaultRowHeight="12.75" x14ac:dyDescent="0.2"/>
  <cols>
    <col min="1" max="1" width="35.7109375" customWidth="1"/>
    <col min="2" max="2" width="3.7109375" customWidth="1"/>
    <col min="3" max="3" width="11.28515625" customWidth="1"/>
    <col min="4" max="5" width="10.28515625" bestFit="1" customWidth="1"/>
    <col min="6" max="6" width="9.85546875" bestFit="1" customWidth="1"/>
    <col min="7" max="7" width="9.5703125" bestFit="1" customWidth="1"/>
    <col min="8" max="8" width="10.85546875" bestFit="1" customWidth="1"/>
    <col min="9" max="9" width="10.42578125" bestFit="1" customWidth="1"/>
    <col min="10" max="10" width="10.28515625" bestFit="1" customWidth="1"/>
    <col min="11" max="11" width="12.28515625" customWidth="1"/>
    <col min="12" max="12" width="10.28515625" bestFit="1" customWidth="1"/>
    <col min="13" max="13" width="11.28515625" bestFit="1" customWidth="1"/>
    <col min="14" max="14" width="10.85546875" bestFit="1" customWidth="1"/>
    <col min="15" max="15" width="10.7109375" bestFit="1" customWidth="1"/>
    <col min="16" max="16" width="10.85546875" bestFit="1" customWidth="1"/>
    <col min="17" max="17" width="9.7109375" customWidth="1"/>
    <col min="18" max="19" width="11.28515625" bestFit="1" customWidth="1"/>
    <col min="20" max="20" width="10.85546875" bestFit="1" customWidth="1"/>
    <col min="21" max="21" width="10.7109375" bestFit="1" customWidth="1"/>
    <col min="22" max="22" width="10.85546875" bestFit="1" customWidth="1"/>
    <col min="23" max="23" width="10.7109375" bestFit="1" customWidth="1"/>
    <col min="24" max="24" width="10.28515625" bestFit="1" customWidth="1"/>
  </cols>
  <sheetData>
    <row r="1" spans="1:24" ht="15" x14ac:dyDescent="0.25">
      <c r="J1" s="45" t="s">
        <v>245</v>
      </c>
      <c r="Q1" s="45" t="s">
        <v>245</v>
      </c>
      <c r="R1" s="45"/>
      <c r="X1" s="45" t="s">
        <v>245</v>
      </c>
    </row>
    <row r="2" spans="1:24" ht="15" x14ac:dyDescent="0.25">
      <c r="J2" s="45" t="str">
        <f ca="1">RIGHT(CELL("filename",$A$5),LEN(CELL("filename",$A$5))-SEARCH("\Capital",CELL("filename",$A$5),1))</f>
        <v>Capital Structure\[KAWC 2026 Rate Case - Capital Structure.xlsx]Link In BS Projection</v>
      </c>
      <c r="Q2" s="45" t="str">
        <f ca="1">RIGHT(CELL("filename",$A$5),LEN(CELL("filename",$A$5))-SEARCH("\Capital",CELL("filename",$A$5),1))</f>
        <v>Capital Structure\[KAWC 2026 Rate Case - Capital Structure.xlsx]Link In BS Projection</v>
      </c>
      <c r="R2" s="45"/>
      <c r="X2" s="45" t="str">
        <f ca="1">RIGHT(CELL("filename",$A$5),LEN(CELL("filename",$A$5))-SEARCH("\Capital",CELL("filename",$A$5),1))</f>
        <v>Capital Structure\[KAWC 2026 Rate Case - Capital Structure.xlsx]Link In BS Projection</v>
      </c>
    </row>
    <row r="7" spans="1:24" x14ac:dyDescent="0.2">
      <c r="A7" s="83" t="s">
        <v>246</v>
      </c>
    </row>
    <row r="8" spans="1:24" ht="15" x14ac:dyDescent="0.25">
      <c r="C8" s="82">
        <v>45016</v>
      </c>
      <c r="D8" s="82">
        <v>45046</v>
      </c>
      <c r="E8" s="82">
        <v>45077</v>
      </c>
      <c r="F8" s="82">
        <v>45107</v>
      </c>
      <c r="G8" s="82">
        <v>45138</v>
      </c>
      <c r="H8" s="82">
        <v>45169</v>
      </c>
      <c r="I8" s="82">
        <v>45199</v>
      </c>
      <c r="J8" s="82">
        <v>45230</v>
      </c>
      <c r="K8" s="82">
        <v>45260</v>
      </c>
      <c r="L8" s="82">
        <v>45291</v>
      </c>
      <c r="M8" s="82">
        <v>45322</v>
      </c>
      <c r="N8" s="82">
        <v>45351</v>
      </c>
      <c r="O8" s="82">
        <v>45382</v>
      </c>
      <c r="P8" s="82">
        <v>45412</v>
      </c>
      <c r="Q8" s="82">
        <v>45443</v>
      </c>
      <c r="R8" s="82">
        <v>45473</v>
      </c>
      <c r="S8" s="82">
        <v>45504</v>
      </c>
      <c r="T8" s="82">
        <v>45535</v>
      </c>
      <c r="U8" s="82">
        <v>45565</v>
      </c>
      <c r="V8" s="82">
        <v>45596</v>
      </c>
      <c r="W8" s="82">
        <v>45626</v>
      </c>
      <c r="X8" s="82">
        <v>45657</v>
      </c>
    </row>
    <row r="9" spans="1:24" x14ac:dyDescent="0.2">
      <c r="A9" t="s">
        <v>207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x14ac:dyDescent="0.2">
      <c r="A10" t="s">
        <v>208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x14ac:dyDescent="0.2">
      <c r="A11" t="s">
        <v>209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x14ac:dyDescent="0.2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x14ac:dyDescent="0.2"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">
      <c r="A14" s="83" t="s">
        <v>247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x14ac:dyDescent="0.2">
      <c r="A16" t="s">
        <v>55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8" spans="1:24" x14ac:dyDescent="0.2">
      <c r="A18" t="s">
        <v>248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20" spans="1:24" x14ac:dyDescent="0.2">
      <c r="A20" t="s">
        <v>249</v>
      </c>
      <c r="K20" s="9"/>
    </row>
    <row r="21" spans="1:24" x14ac:dyDescent="0.2">
      <c r="A21" t="s">
        <v>250</v>
      </c>
      <c r="C21" s="84"/>
      <c r="D21" s="84"/>
      <c r="E21" s="84"/>
      <c r="F21" s="84"/>
      <c r="G21" s="84"/>
      <c r="H21" s="84"/>
      <c r="I21" s="84"/>
      <c r="J21" s="84"/>
      <c r="K21" s="85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</row>
    <row r="22" spans="1:24" x14ac:dyDescent="0.2">
      <c r="A22" t="s">
        <v>251</v>
      </c>
      <c r="C22" s="9">
        <f>C16+C18+C20+C21</f>
        <v>0</v>
      </c>
      <c r="D22" s="9">
        <f t="shared" ref="D22:X22" si="0">D16+D18+D20+D21</f>
        <v>0</v>
      </c>
      <c r="E22" s="9">
        <f t="shared" si="0"/>
        <v>0</v>
      </c>
      <c r="F22" s="9">
        <f t="shared" si="0"/>
        <v>0</v>
      </c>
      <c r="G22" s="9">
        <f t="shared" si="0"/>
        <v>0</v>
      </c>
      <c r="H22" s="9">
        <f t="shared" si="0"/>
        <v>0</v>
      </c>
      <c r="I22" s="9">
        <f t="shared" si="0"/>
        <v>0</v>
      </c>
      <c r="J22" s="9">
        <f t="shared" si="0"/>
        <v>0</v>
      </c>
      <c r="K22" s="9">
        <f t="shared" si="0"/>
        <v>0</v>
      </c>
      <c r="L22" s="9">
        <f t="shared" si="0"/>
        <v>0</v>
      </c>
      <c r="M22" s="9">
        <f t="shared" si="0"/>
        <v>0</v>
      </c>
      <c r="N22" s="9">
        <f t="shared" si="0"/>
        <v>0</v>
      </c>
      <c r="O22" s="9">
        <f t="shared" si="0"/>
        <v>0</v>
      </c>
      <c r="P22" s="9">
        <f t="shared" si="0"/>
        <v>0</v>
      </c>
      <c r="Q22" s="9">
        <f t="shared" si="0"/>
        <v>0</v>
      </c>
      <c r="R22" s="9">
        <f t="shared" si="0"/>
        <v>0</v>
      </c>
      <c r="S22" s="9">
        <f t="shared" si="0"/>
        <v>0</v>
      </c>
      <c r="T22" s="9">
        <f t="shared" si="0"/>
        <v>0</v>
      </c>
      <c r="U22" s="9">
        <f t="shared" si="0"/>
        <v>0</v>
      </c>
      <c r="V22" s="9">
        <f t="shared" si="0"/>
        <v>0</v>
      </c>
      <c r="W22" s="9">
        <f t="shared" si="0"/>
        <v>0</v>
      </c>
      <c r="X22" s="9">
        <f t="shared" si="0"/>
        <v>0</v>
      </c>
    </row>
    <row r="26" spans="1:24" x14ac:dyDescent="0.2">
      <c r="A26" s="106" t="s">
        <v>252</v>
      </c>
      <c r="B26" s="106"/>
      <c r="C26" s="106"/>
      <c r="D26" s="106"/>
      <c r="E26" s="106"/>
      <c r="F26" s="106"/>
    </row>
  </sheetData>
  <pageMargins left="0.7" right="0.7" top="0.75" bottom="0.75" header="0.3" footer="0.3"/>
  <pageSetup orientation="landscape" horizontalDpi="1200" verticalDpi="1200" r:id="rId1"/>
  <colBreaks count="2" manualBreakCount="2">
    <brk id="10" max="25" man="1"/>
    <brk id="17" max="25" man="1"/>
  </colBreaks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J48"/>
  <sheetViews>
    <sheetView zoomScaleNormal="100" workbookViewId="0">
      <selection activeCell="Q34" sqref="Q34"/>
    </sheetView>
  </sheetViews>
  <sheetFormatPr defaultColWidth="9.140625" defaultRowHeight="15" x14ac:dyDescent="0.25"/>
  <cols>
    <col min="1" max="1" width="8.5703125" style="16" customWidth="1"/>
    <col min="2" max="10" width="11.28515625" style="16" customWidth="1"/>
    <col min="11" max="16384" width="9.140625" style="16"/>
  </cols>
  <sheetData>
    <row r="1" spans="1:10" x14ac:dyDescent="0.25">
      <c r="J1" s="45" t="s">
        <v>245</v>
      </c>
    </row>
    <row r="2" spans="1:10" x14ac:dyDescent="0.25">
      <c r="J2" s="45" t="str">
        <f ca="1">RIGHT(CELL("filename",$A$5),LEN(CELL("filename",$A$5))-SEARCH("\Capital",CELL("filename",$A$5),1))</f>
        <v>Capital Structure\[KAWC 2026 Rate Case - Capital Structure.xlsx]Notes</v>
      </c>
    </row>
    <row r="3" spans="1:10" x14ac:dyDescent="0.25">
      <c r="J3" s="45"/>
    </row>
    <row r="4" spans="1:10" x14ac:dyDescent="0.25">
      <c r="J4" s="45"/>
    </row>
    <row r="5" spans="1:10" x14ac:dyDescent="0.25">
      <c r="J5" s="45"/>
    </row>
    <row r="6" spans="1:10" x14ac:dyDescent="0.25">
      <c r="A6" s="80" t="s">
        <v>253</v>
      </c>
    </row>
    <row r="7" spans="1:10" x14ac:dyDescent="0.25">
      <c r="A7" s="80"/>
    </row>
    <row r="8" spans="1:10" x14ac:dyDescent="0.25">
      <c r="B8" s="16" t="s">
        <v>254</v>
      </c>
    </row>
    <row r="9" spans="1:10" x14ac:dyDescent="0.25">
      <c r="B9" s="16" t="s">
        <v>255</v>
      </c>
    </row>
    <row r="11" spans="1:10" x14ac:dyDescent="0.25">
      <c r="B11" s="16" t="s">
        <v>256</v>
      </c>
    </row>
    <row r="12" spans="1:10" x14ac:dyDescent="0.25">
      <c r="B12" s="16" t="s">
        <v>257</v>
      </c>
    </row>
    <row r="13" spans="1:10" x14ac:dyDescent="0.25">
      <c r="B13" s="16" t="s">
        <v>258</v>
      </c>
    </row>
    <row r="15" spans="1:10" x14ac:dyDescent="0.25">
      <c r="B15" s="16" t="s">
        <v>259</v>
      </c>
    </row>
    <row r="17" spans="1:7" x14ac:dyDescent="0.25">
      <c r="B17" s="16" t="s">
        <v>260</v>
      </c>
    </row>
    <row r="19" spans="1:7" x14ac:dyDescent="0.25">
      <c r="B19" s="16" t="s">
        <v>261</v>
      </c>
    </row>
    <row r="21" spans="1:7" x14ac:dyDescent="0.25">
      <c r="B21" s="16" t="s">
        <v>262</v>
      </c>
    </row>
    <row r="24" spans="1:7" x14ac:dyDescent="0.25">
      <c r="B24" s="16" t="s">
        <v>263</v>
      </c>
      <c r="D24" s="28" t="s">
        <v>264</v>
      </c>
    </row>
    <row r="25" spans="1:7" x14ac:dyDescent="0.25">
      <c r="D25" s="81" t="s">
        <v>225</v>
      </c>
      <c r="E25" s="81" t="s">
        <v>265</v>
      </c>
    </row>
    <row r="26" spans="1:7" x14ac:dyDescent="0.25">
      <c r="C26" s="67">
        <v>0.03</v>
      </c>
      <c r="D26" s="16">
        <v>25510100</v>
      </c>
      <c r="E26" s="16">
        <v>69522000</v>
      </c>
    </row>
    <row r="27" spans="1:7" x14ac:dyDescent="0.25">
      <c r="C27" s="67">
        <v>0.04</v>
      </c>
      <c r="D27" s="16">
        <v>25510200</v>
      </c>
      <c r="E27" s="16">
        <v>69523000</v>
      </c>
    </row>
    <row r="28" spans="1:7" x14ac:dyDescent="0.25">
      <c r="C28" s="67">
        <v>0.1</v>
      </c>
      <c r="D28" s="16">
        <v>25510300</v>
      </c>
      <c r="E28" s="16">
        <v>69524000</v>
      </c>
    </row>
    <row r="29" spans="1:7" x14ac:dyDescent="0.25">
      <c r="C29" s="67"/>
    </row>
    <row r="31" spans="1:7" x14ac:dyDescent="0.25">
      <c r="A31" s="81" t="s">
        <v>111</v>
      </c>
      <c r="B31" s="76" t="s">
        <v>266</v>
      </c>
      <c r="C31" s="76" t="s">
        <v>267</v>
      </c>
      <c r="D31" s="76" t="s">
        <v>268</v>
      </c>
      <c r="G31" s="76"/>
    </row>
    <row r="32" spans="1:7" x14ac:dyDescent="0.25">
      <c r="A32" s="60">
        <v>6.9599999999999995E-2</v>
      </c>
      <c r="B32" s="16" t="s">
        <v>269</v>
      </c>
      <c r="C32" s="16" t="s">
        <v>270</v>
      </c>
      <c r="D32" s="16" t="s">
        <v>271</v>
      </c>
      <c r="E32" s="28" t="s">
        <v>272</v>
      </c>
    </row>
    <row r="33" spans="1:5" x14ac:dyDescent="0.25">
      <c r="A33" s="60">
        <v>7.1499999999999994E-2</v>
      </c>
      <c r="B33" s="16" t="s">
        <v>269</v>
      </c>
      <c r="C33" s="16" t="s">
        <v>273</v>
      </c>
      <c r="D33" s="16" t="s">
        <v>271</v>
      </c>
      <c r="E33" s="28" t="s">
        <v>272</v>
      </c>
    </row>
    <row r="34" spans="1:5" x14ac:dyDescent="0.25">
      <c r="A34" s="60">
        <v>6.9900000000000004E-2</v>
      </c>
      <c r="B34" s="16" t="s">
        <v>269</v>
      </c>
      <c r="C34" s="16" t="s">
        <v>274</v>
      </c>
      <c r="D34" s="16" t="s">
        <v>271</v>
      </c>
      <c r="E34" s="28" t="s">
        <v>272</v>
      </c>
    </row>
    <row r="35" spans="1:5" x14ac:dyDescent="0.25">
      <c r="A35" s="60">
        <v>6.5930000000000002E-2</v>
      </c>
      <c r="B35" s="16" t="s">
        <v>269</v>
      </c>
      <c r="C35" s="16" t="s">
        <v>275</v>
      </c>
      <c r="D35" s="16" t="s">
        <v>276</v>
      </c>
      <c r="E35" s="28" t="s">
        <v>277</v>
      </c>
    </row>
    <row r="36" spans="1:5" x14ac:dyDescent="0.25">
      <c r="A36" s="60">
        <v>6.25E-2</v>
      </c>
      <c r="B36" s="16" t="s">
        <v>269</v>
      </c>
      <c r="C36" s="16" t="s">
        <v>278</v>
      </c>
      <c r="D36" s="16" t="s">
        <v>276</v>
      </c>
      <c r="E36" s="28" t="s">
        <v>277</v>
      </c>
    </row>
    <row r="37" spans="1:5" x14ac:dyDescent="0.25">
      <c r="A37" s="60">
        <v>5.6250000000000001E-2</v>
      </c>
      <c r="B37" s="16" t="s">
        <v>269</v>
      </c>
      <c r="C37" s="16" t="s">
        <v>279</v>
      </c>
      <c r="D37" s="16" t="s">
        <v>276</v>
      </c>
      <c r="E37" s="28" t="s">
        <v>277</v>
      </c>
    </row>
    <row r="38" spans="1:5" x14ac:dyDescent="0.25">
      <c r="A38" s="60">
        <v>5.3749999999999999E-2</v>
      </c>
      <c r="B38" s="16" t="s">
        <v>269</v>
      </c>
      <c r="C38" s="16" t="s">
        <v>280</v>
      </c>
      <c r="D38" s="16" t="s">
        <v>276</v>
      </c>
      <c r="E38" s="28" t="s">
        <v>277</v>
      </c>
    </row>
    <row r="39" spans="1:5" x14ac:dyDescent="0.25">
      <c r="A39" s="60">
        <v>5.0500000000000003E-2</v>
      </c>
      <c r="B39" s="16" t="s">
        <v>269</v>
      </c>
      <c r="C39" s="16" t="s">
        <v>281</v>
      </c>
      <c r="D39" s="16" t="s">
        <v>276</v>
      </c>
      <c r="E39" s="28" t="s">
        <v>277</v>
      </c>
    </row>
    <row r="40" spans="1:5" ht="13.5" customHeight="1" x14ac:dyDescent="0.25">
      <c r="A40" s="60">
        <v>0.04</v>
      </c>
      <c r="B40" s="16" t="s">
        <v>269</v>
      </c>
      <c r="C40" s="16" t="s">
        <v>282</v>
      </c>
      <c r="D40" s="16" t="s">
        <v>276</v>
      </c>
      <c r="E40" s="28" t="s">
        <v>277</v>
      </c>
    </row>
    <row r="41" spans="1:5" ht="13.5" customHeight="1" x14ac:dyDescent="0.25">
      <c r="A41" s="60">
        <v>0.04</v>
      </c>
      <c r="B41" s="16" t="s">
        <v>269</v>
      </c>
      <c r="C41" s="16" t="s">
        <v>231</v>
      </c>
      <c r="D41" s="16" t="s">
        <v>276</v>
      </c>
      <c r="E41" s="28" t="s">
        <v>277</v>
      </c>
    </row>
    <row r="42" spans="1:5" ht="13.5" customHeight="1" x14ac:dyDescent="0.25">
      <c r="A42" s="60">
        <v>3.7499999999999999E-2</v>
      </c>
      <c r="B42" s="16" t="s">
        <v>269</v>
      </c>
      <c r="C42" s="16" t="s">
        <v>232</v>
      </c>
      <c r="D42" s="16" t="s">
        <v>276</v>
      </c>
      <c r="E42" s="28" t="s">
        <v>277</v>
      </c>
    </row>
    <row r="43" spans="1:5" ht="13.5" customHeight="1" x14ac:dyDescent="0.25">
      <c r="B43" s="16" t="s">
        <v>269</v>
      </c>
      <c r="C43" s="16" t="s">
        <v>283</v>
      </c>
      <c r="D43" s="16" t="s">
        <v>284</v>
      </c>
      <c r="E43" s="28"/>
    </row>
    <row r="44" spans="1:5" x14ac:dyDescent="0.25">
      <c r="A44" s="60">
        <v>8.4699999999999998E-2</v>
      </c>
      <c r="B44" s="16" t="s">
        <v>285</v>
      </c>
      <c r="C44" s="16" t="s">
        <v>286</v>
      </c>
      <c r="D44" s="62" t="s">
        <v>287</v>
      </c>
      <c r="E44" s="28" t="s">
        <v>272</v>
      </c>
    </row>
    <row r="47" spans="1:5" x14ac:dyDescent="0.25">
      <c r="A47" s="16" t="s">
        <v>288</v>
      </c>
    </row>
    <row r="48" spans="1:5" x14ac:dyDescent="0.25">
      <c r="A48" s="16" t="s">
        <v>289</v>
      </c>
    </row>
  </sheetData>
  <pageMargins left="0.7" right="0.7" top="0.75" bottom="0.75" header="0.3" footer="0.3"/>
  <pageSetup scale="82" orientation="portrait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4QVSNHSJP2QR-935301945-22101</_dlc_DocId>
    <_dlc_DocIdUrl xmlns="00c1cf47-8665-4c73-8994-ff3a5e26da0f">
      <Url>https://amwater.sharepoint.com/sites/sers/KY/_layouts/15/DocIdRedir.aspx?ID=4QVSNHSJP2QR-935301945-22101</Url>
      <Description>4QVSNHSJP2QR-935301945-22101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CB69F-CF08-4E55-A88A-BE6F841D0FB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BABBC54-A2C2-4501-9469-F50DD2EAD3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99CE6A-F277-4DBA-9CC2-F607C3F8C8B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fe6fb52-c0a5-4a92-a842-c78f204765cb"/>
    <ds:schemaRef ds:uri="00c1cf47-8665-4c73-8994-ff3a5e26da0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94E0C7A-7646-4050-B701-DD86007D70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Linkout</vt:lpstr>
      <vt:lpstr>Linkin</vt:lpstr>
      <vt:lpstr>Sch J-1</vt:lpstr>
      <vt:lpstr>Sch J-2</vt:lpstr>
      <vt:lpstr>Sch J-3</vt:lpstr>
      <vt:lpstr>Sch J-4</vt:lpstr>
      <vt:lpstr>Sch J-5</vt:lpstr>
      <vt:lpstr>Sch J WPs</vt:lpstr>
      <vt:lpstr>STD 2025 WP</vt:lpstr>
      <vt:lpstr>LTD Discount</vt:lpstr>
      <vt:lpstr>Unamort ITCs WP</vt:lpstr>
      <vt:lpstr>Link In BS Projection</vt:lpstr>
      <vt:lpstr>Notes</vt:lpstr>
      <vt:lpstr>'Link In BS Projection'!Print_Area</vt:lpstr>
      <vt:lpstr>Linkin!Print_Area</vt:lpstr>
      <vt:lpstr>Linkout!Print_Area</vt:lpstr>
      <vt:lpstr>'Sch J WPs'!Print_Area</vt:lpstr>
      <vt:lpstr>'Sch J-1'!Print_Area</vt:lpstr>
      <vt:lpstr>'Sch J-2'!Print_Area</vt:lpstr>
      <vt:lpstr>'Sch J-3'!Print_Area</vt:lpstr>
      <vt:lpstr>'Sch J-4'!Print_Area</vt:lpstr>
      <vt:lpstr>'Sch J-5'!Print_Area</vt:lpstr>
      <vt:lpstr>'Unamort ITCs WP'!Print_Area</vt:lpstr>
      <vt:lpstr>'Link In BS Projection'!Print_Titles</vt:lpstr>
      <vt:lpstr>'Sch J WPs'!Print_Titles</vt:lpstr>
    </vt:vector>
  </TitlesOfParts>
  <Manager/>
  <Company>KAWC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Frost</dc:creator>
  <cp:keywords/>
  <dc:description/>
  <cp:lastModifiedBy>Christopher R Murray</cp:lastModifiedBy>
  <cp:revision/>
  <cp:lastPrinted>2026-04-17T21:59:48Z</cp:lastPrinted>
  <dcterms:created xsi:type="dcterms:W3CDTF">1998-12-14T20:29:10Z</dcterms:created>
  <dcterms:modified xsi:type="dcterms:W3CDTF">2026-05-18T16:40:25Z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2023-01-10T12:59:05Z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3beb354d-219f-436a-8b30-847e5d1d942c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78cfed48-ab65-4506-af99-60d77485ba28</vt:lpwstr>
  </property>
</Properties>
</file>